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7575" windowHeight="7560" activeTab="9"/>
  </bookViews>
  <sheets>
    <sheet name="สัมมาชีพ" sheetId="1" r:id="rId1"/>
    <sheet name="OTOP" sheetId="3" r:id="rId2"/>
    <sheet name="ศพพ.อำเภอ" sheetId="4" r:id="rId3"/>
    <sheet name="ศพพ.จ." sheetId="5" r:id="rId4"/>
    <sheet name="จปฐ.อำเภอ" sheetId="8" r:id="rId5"/>
    <sheet name="กชช.2ค" sheetId="9" r:id="rId6"/>
    <sheet name="ทุนชุมชน" sheetId="10" r:id="rId7"/>
    <sheet name="ท่องเที่ยว" sheetId="11" r:id="rId8"/>
    <sheet name="งบหน้า" sheetId="13" r:id="rId9"/>
    <sheet name="แผนปฏิบัติ" sheetId="12" r:id="rId10"/>
    <sheet name="จปฐ.จังหวัด" sheetId="7" r:id="rId11"/>
  </sheets>
  <definedNames>
    <definedName name="_xlnm.Print_Titles" localSheetId="8">งบหน้า!$4:$4</definedName>
    <definedName name="_xlnm.Print_Titles" localSheetId="9">แผนปฏิบัติ!$4:$5</definedName>
  </definedNames>
  <calcPr calcId="144525"/>
</workbook>
</file>

<file path=xl/calcChain.xml><?xml version="1.0" encoding="utf-8"?>
<calcChain xmlns="http://schemas.openxmlformats.org/spreadsheetml/2006/main">
  <c r="C117" i="13" l="1"/>
  <c r="H91" i="12" l="1"/>
  <c r="H187" i="12"/>
  <c r="H186" i="12"/>
  <c r="H185" i="12"/>
  <c r="H184" i="12"/>
  <c r="H183" i="12"/>
  <c r="H182" i="12"/>
  <c r="H181" i="12"/>
  <c r="H180" i="12"/>
  <c r="H179" i="12"/>
  <c r="H127" i="12"/>
  <c r="H126" i="12"/>
  <c r="H125" i="12"/>
  <c r="H124" i="12"/>
  <c r="H123" i="12"/>
  <c r="H122" i="12"/>
  <c r="H121" i="12"/>
  <c r="H120" i="12"/>
  <c r="H119" i="12"/>
  <c r="H118" i="12"/>
  <c r="H117" i="12"/>
  <c r="H116" i="12"/>
  <c r="H115" i="12"/>
  <c r="H114" i="12"/>
  <c r="H113" i="12"/>
  <c r="H112" i="12"/>
  <c r="H111" i="12"/>
  <c r="H110" i="12"/>
  <c r="H99" i="12"/>
  <c r="H98" i="12"/>
  <c r="H97" i="12"/>
  <c r="H96" i="12"/>
  <c r="H95" i="12"/>
  <c r="H94" i="12"/>
  <c r="H93" i="12"/>
  <c r="H92" i="12"/>
  <c r="H88" i="12"/>
  <c r="H87" i="12"/>
  <c r="H86" i="12"/>
  <c r="H85" i="12"/>
  <c r="H84" i="12"/>
  <c r="H83" i="12"/>
  <c r="H82" i="12"/>
  <c r="H81" i="12"/>
  <c r="H80" i="12"/>
  <c r="H232" i="12" l="1"/>
  <c r="C25" i="13"/>
  <c r="E12" i="3" l="1"/>
  <c r="E13" i="3"/>
  <c r="E14" i="3"/>
  <c r="E15" i="3"/>
  <c r="E16" i="3"/>
  <c r="E17" i="3"/>
  <c r="E18" i="3"/>
  <c r="E19" i="3"/>
  <c r="E20" i="3"/>
  <c r="D21" i="3"/>
  <c r="B21" i="3"/>
  <c r="C13" i="3"/>
  <c r="G13" i="3" s="1"/>
  <c r="C14" i="3"/>
  <c r="G14" i="3" s="1"/>
  <c r="C15" i="3"/>
  <c r="G15" i="3" s="1"/>
  <c r="C16" i="3"/>
  <c r="G16" i="3" s="1"/>
  <c r="C17" i="3"/>
  <c r="G17" i="3" s="1"/>
  <c r="C18" i="3"/>
  <c r="G18" i="3" s="1"/>
  <c r="C19" i="3"/>
  <c r="G19" i="3" s="1"/>
  <c r="C20" i="3"/>
  <c r="G20" i="3" s="1"/>
  <c r="C12" i="3"/>
  <c r="C21" i="3" s="1"/>
  <c r="I20" i="4"/>
  <c r="I12" i="4"/>
  <c r="I13" i="4"/>
  <c r="I14" i="4"/>
  <c r="I15" i="4"/>
  <c r="I16" i="4"/>
  <c r="I17" i="4"/>
  <c r="I18" i="4"/>
  <c r="I19" i="4"/>
  <c r="I11" i="4"/>
  <c r="H20" i="4"/>
  <c r="F20" i="4"/>
  <c r="G19" i="4"/>
  <c r="G18" i="4"/>
  <c r="G17" i="4"/>
  <c r="G16" i="4"/>
  <c r="G15" i="4"/>
  <c r="G14" i="4"/>
  <c r="G13" i="4"/>
  <c r="G12" i="4"/>
  <c r="G11" i="4"/>
  <c r="H13" i="10"/>
  <c r="H14" i="10"/>
  <c r="H15" i="10"/>
  <c r="H16" i="10"/>
  <c r="H17" i="10"/>
  <c r="H18" i="10"/>
  <c r="H19" i="10"/>
  <c r="H20" i="10"/>
  <c r="H12" i="10"/>
  <c r="C21" i="10"/>
  <c r="B21" i="10"/>
  <c r="G21" i="10"/>
  <c r="F21" i="10"/>
  <c r="E21" i="10"/>
  <c r="H21" i="10" s="1"/>
  <c r="D21" i="10"/>
  <c r="H18" i="7"/>
  <c r="C12" i="9"/>
  <c r="F12" i="9"/>
  <c r="F13" i="9"/>
  <c r="F15" i="9"/>
  <c r="F16" i="9"/>
  <c r="F17" i="9"/>
  <c r="F18" i="9"/>
  <c r="F19" i="9"/>
  <c r="F11" i="9"/>
  <c r="E12" i="9"/>
  <c r="E13" i="9"/>
  <c r="E14" i="9"/>
  <c r="E15" i="9"/>
  <c r="E16" i="9"/>
  <c r="E17" i="9"/>
  <c r="E18" i="9"/>
  <c r="E19" i="9"/>
  <c r="E20" i="9"/>
  <c r="E11" i="9"/>
  <c r="C13" i="9"/>
  <c r="C14" i="9"/>
  <c r="F14" i="9" s="1"/>
  <c r="C15" i="9"/>
  <c r="C16" i="9"/>
  <c r="C17" i="9"/>
  <c r="C18" i="9"/>
  <c r="C19" i="9"/>
  <c r="C20" i="9"/>
  <c r="F20" i="9" s="1"/>
  <c r="C11" i="9"/>
  <c r="D20" i="9"/>
  <c r="B20" i="9"/>
  <c r="H20" i="7"/>
  <c r="J14" i="8"/>
  <c r="J15" i="8"/>
  <c r="J16" i="8"/>
  <c r="J17" i="8"/>
  <c r="J18" i="8"/>
  <c r="J19" i="8"/>
  <c r="J20" i="8"/>
  <c r="J21" i="8"/>
  <c r="J13" i="8"/>
  <c r="E22" i="8"/>
  <c r="D22" i="8"/>
  <c r="C22" i="8"/>
  <c r="B22" i="8"/>
  <c r="F22" i="8"/>
  <c r="J22" i="8" s="1"/>
  <c r="I22" i="8"/>
  <c r="H22" i="8"/>
  <c r="G22" i="8"/>
  <c r="G12" i="3" l="1"/>
  <c r="G21" i="3" s="1"/>
  <c r="E21" i="3"/>
  <c r="G20" i="4"/>
  <c r="E20" i="4"/>
  <c r="C20" i="4"/>
  <c r="D20" i="4"/>
  <c r="B20" i="4"/>
  <c r="M23" i="1"/>
  <c r="E23" i="1"/>
  <c r="D23" i="1"/>
</calcChain>
</file>

<file path=xl/sharedStrings.xml><?xml version="1.0" encoding="utf-8"?>
<sst xmlns="http://schemas.openxmlformats.org/spreadsheetml/2006/main" count="817" uniqueCount="319">
  <si>
    <t>ทะเบียนการจัดสรรงบประมาณการดำเนินกิจกรรม/โครงการตามยุทธศาสตร์กรมการพัฒนาชุมชน ประจำปีงบประมาณ พ.ศ 2562</t>
  </si>
  <si>
    <t>จังหวัดหนองคาย</t>
  </si>
  <si>
    <t>แผนงานยุทธศาสตร์สร้างความมั่นคงและลดความเหลื่อมล้ำทางด้านเศรษฐกิจและสังคม</t>
  </si>
  <si>
    <t>จังหวัด/อำเภอ</t>
  </si>
  <si>
    <t>รวมงบประมาณ</t>
  </si>
  <si>
    <t>คน</t>
  </si>
  <si>
    <t>งบประมาณ</t>
  </si>
  <si>
    <t>จังหวัด</t>
  </si>
  <si>
    <t>เมืองหนองคาย</t>
  </si>
  <si>
    <t>ท่าบ่อ</t>
  </si>
  <si>
    <t>ศรีเชียงใหม่</t>
  </si>
  <si>
    <t>สังคม</t>
  </si>
  <si>
    <t>โพธิ์ตาก</t>
  </si>
  <si>
    <t>สระใคร</t>
  </si>
  <si>
    <t>โพนพิสัย</t>
  </si>
  <si>
    <t>เฝ้าไร่</t>
  </si>
  <si>
    <t>รัตนวาปี</t>
  </si>
  <si>
    <t>โครงการ  สร้างสัมมาชีพชุมชนตามหลักปรัชญาของเศรฐกิจพอเพียง</t>
  </si>
  <si>
    <t>ครัวเรือน</t>
  </si>
  <si>
    <t>สร้างสัมมาชีพในระดับหมู่บ้าน</t>
  </si>
  <si>
    <t>กลุ่ม</t>
  </si>
  <si>
    <t>ขับเคลื่อนการพัฒนาเศรษฐกิจฐานรากและประชารัฐ</t>
  </si>
  <si>
    <t>ขับเคลื่อนการสร้างสัมมาชีพชุมชนตามแนวทางประชารัฐ</t>
  </si>
  <si>
    <t>จัดตั้งและพัฒนากลุ่มอาชีพ</t>
  </si>
  <si>
    <t>แผนงานยุทธสตร์สร้างความมั่นคงและลดความเหลื่อมล้ำทางด้านเศรษฐกิจและสังคม</t>
  </si>
  <si>
    <t>โครงการส่งเสริมช่องทางการตลาดผลิตภัณฑ์ชุมชน</t>
  </si>
  <si>
    <t>กิจกรรมหลักส่งเสริมและพัฒนาช่องทางการตลาด</t>
  </si>
  <si>
    <t>กิจกรรมส่งเสริมช่องทางการตลาด</t>
  </si>
  <si>
    <t>ไตรมาส 3</t>
  </si>
  <si>
    <t>ครั้ง</t>
  </si>
  <si>
    <t>ไตรมาส 4</t>
  </si>
  <si>
    <t>ตลาดประชารัฐ คนไทยยิ้มได้</t>
  </si>
  <si>
    <t>ดำเนินการระดับจังหวัด/อำเภอ</t>
  </si>
  <si>
    <t>ไตรมาส3</t>
  </si>
  <si>
    <t>กิจกรรมหลักพัฒนาหมู่บ้านเศษฐกิจพอเพียง</t>
  </si>
  <si>
    <t>พัฒนาหมู่บ้านเศษฐกิจพอเพียง</t>
  </si>
  <si>
    <t>ประเมินผลการพัฒนาหมู่บ้านเศรษฐกิจพอเพียง</t>
  </si>
  <si>
    <t>โครงการพัฒนาหมู่บ้านเศษฐกิจพอเพียง</t>
  </si>
  <si>
    <t>ดำเนินการระดับ อำเภอ</t>
  </si>
  <si>
    <t>หมู่บ้าน</t>
  </si>
  <si>
    <t>ประจำปี 2562</t>
  </si>
  <si>
    <t>อำเภอ</t>
  </si>
  <si>
    <t>สร้างและพัฒนากลไกขับเคลื่อนในระดับพื้นที่</t>
  </si>
  <si>
    <t>สนับสนุนการขับเคลื่อนกิจกรรมพัฒนาชุมชน</t>
  </si>
  <si>
    <t>ของผู้นำ อช. ในการส่งเสริมคุณภาพชีวิตครัวเรือน</t>
  </si>
  <si>
    <t>ที่ตกเกณฑ์ จปฐ. ตามหลักปรัชญาของเศรษฐกิจพอเพียง</t>
  </si>
  <si>
    <t>นำเสนอผลการส่งเสริมคุณภาพชีวิตครัวเรือนที่ตกเกณฑ์</t>
  </si>
  <si>
    <t>จปฐ. ตามหลักปรัชญาของเศรษฐกิจพอเพียง</t>
  </si>
  <si>
    <t>เสริมสร้างระบบการบริหารจัดการชุมชน</t>
  </si>
  <si>
    <t xml:space="preserve">      ดำเนินการระดับอำเภอ</t>
  </si>
  <si>
    <t xml:space="preserve">                ไตรมาส 3</t>
  </si>
  <si>
    <t xml:space="preserve">   หมู่บ้าน</t>
  </si>
  <si>
    <t xml:space="preserve">  งบประมาณ</t>
  </si>
  <si>
    <t xml:space="preserve">  ครัวเรือน</t>
  </si>
  <si>
    <t xml:space="preserve">                 ไตรมาส 3</t>
  </si>
  <si>
    <t xml:space="preserve">     งบประมาณ</t>
  </si>
  <si>
    <t xml:space="preserve">   รวมงบประมาณทั้งสิ้น</t>
  </si>
  <si>
    <t>ผลผลิตเสริมสร้างขีดความสามารถของชุมชนในการบริหารจัดการข้อมูลเพื่อการพัฒนาชุมชน</t>
  </si>
  <si>
    <t>กิจกรรมย่อยการจัดเก็บและใช้ประโยชน์ข้อมูลเพื่อการพัฒนาชุมชน</t>
  </si>
  <si>
    <t xml:space="preserve">      ดำเนินการระดับ อำเภอ</t>
  </si>
  <si>
    <t>ส่งเสริมการใช้ประโยชน์</t>
  </si>
  <si>
    <t>แห่ง</t>
  </si>
  <si>
    <t>ประชุมเชิงปฏิบัติการถอดบทเรียนและประเมินผลการพัฒนาหมู่บ้านเศรษฐกิจพอเพียง</t>
  </si>
  <si>
    <t>กิจกรรมหลักสร้างและพัฒนาผู้นำสัมมาชีพชุมชนตามหลักปรัชญาของเสรษฐกิจพอเพียง</t>
  </si>
  <si>
    <t xml:space="preserve">  ส่งเสริมและสนับสนุนการประกอบอาชีพแก่ครัวเรือนสัมมาชีพชุมชนตัวอย่าง</t>
  </si>
  <si>
    <t>สร้างและพัฒนาผู้นำสัมมาชีพชุมชน</t>
  </si>
  <si>
    <t>ส่งเสริมและพัฒนาระบบมาตรฐานการพัฒนาชุมชน</t>
  </si>
  <si>
    <t xml:space="preserve"> การขับเคลื่อนกิจกรรมพัฒนา</t>
  </si>
  <si>
    <t xml:space="preserve">  พัฒนาศูนย์เรียนรู้และขับเคลื่อน</t>
  </si>
  <si>
    <t xml:space="preserve">   ปรัชญาของเศรษฐกิจพอเพียง</t>
  </si>
  <si>
    <t xml:space="preserve"> ระดับจังหวัด</t>
  </si>
  <si>
    <t>ดำเนินการระดับ จังหวัด</t>
  </si>
  <si>
    <t>แผนงานพื้นฐานด้านการแก้ไขปัญหาความยากจน ลดความเหลื่อมล้ำ และสร้างการเติบโตจากภายใน</t>
  </si>
  <si>
    <t>กิจกรรมหลักบริหารการจัดเก็บและใช้ประโยชน์ข้อมูลเพื่อการพัฒนาชุมชน</t>
  </si>
  <si>
    <t>ดำเนินการระดับอำเภอ</t>
  </si>
  <si>
    <t>รวมงบประมาณทั้งสิ้น(บาท)</t>
  </si>
  <si>
    <t>การบริหารจัดเก็บและใช้ประโยชน์ข้อมูลความจำเป็นพื้นฐาน (จปฐ.)</t>
  </si>
  <si>
    <t>ค่าจัดเก็บ</t>
  </si>
  <si>
    <t>ข้อมูลความจำเป็นพื้นฐาน (จปฐ.)</t>
  </si>
  <si>
    <t>การจัดเก็บข้อมูลความจำเป็นพื้นฐาน (จปฐ)</t>
  </si>
  <si>
    <t>เล่ม</t>
  </si>
  <si>
    <t>ค่าบันทึกและประมวลผล</t>
  </si>
  <si>
    <t>ไตรมาส 2</t>
  </si>
  <si>
    <t>การตรวจสอบคุณภาพการจัดเก็บข้อมูลความจำเป็นพื้นฐาน (จปฐ)</t>
  </si>
  <si>
    <t>ตรวจสอบคุณภาพ</t>
  </si>
  <si>
    <t>ระดับอำเภอ</t>
  </si>
  <si>
    <t>การเผยแพร่และส่งเสริมการใช้ประโยชน์จากข้อมูลความจำเป็นพื้นฐาน (จปฐ.)</t>
  </si>
  <si>
    <t>ส่วนท้องถิ่น</t>
  </si>
  <si>
    <t>และรับรองคุณภาพข้อมูล จปฐ.ระดับองค์กรปกครอง</t>
  </si>
  <si>
    <t xml:space="preserve"> ระดับอำเภอ</t>
  </si>
  <si>
    <t>และรับรองคุณภาพข้อมูลเพื่อการพัฒนาชุมชน</t>
  </si>
  <si>
    <t>ระดับจังหวัด</t>
  </si>
  <si>
    <t>ดำเนินการระดับจังหวัด</t>
  </si>
  <si>
    <t>ระดับ จังหวัด</t>
  </si>
  <si>
    <t>ประชุมเชิงปฏิบัติการ</t>
  </si>
  <si>
    <t>บูรณาการแผนงาน</t>
  </si>
  <si>
    <t>ประชาสัมพันธ์</t>
  </si>
  <si>
    <t>การพัฒนาคุณภาพชีวิต</t>
  </si>
  <si>
    <t>ประกวดหมู่บ้าน</t>
  </si>
  <si>
    <t>เศรษฐกิจชุมชน และคุณภาพชีวิต</t>
  </si>
  <si>
    <t>เพื่อการพัฒนา</t>
  </si>
  <si>
    <t>เศรษฐกิจชุมชน</t>
  </si>
  <si>
    <t xml:space="preserve"> และคุณภาพชีวิต</t>
  </si>
  <si>
    <t>ตำบลต้นแบบ</t>
  </si>
  <si>
    <t>คุณภาพชีวิต</t>
  </si>
  <si>
    <t>คุณภาพชีวิตของประชาชน</t>
  </si>
  <si>
    <t>การตรวจสอบคุณภาพ</t>
  </si>
  <si>
    <t>การจัดเก็บข้อมูล</t>
  </si>
  <si>
    <t>ความจำเป็นพื้นฐาน (จปฐ)</t>
  </si>
  <si>
    <t>สนับสนุนการพัฒนา</t>
  </si>
  <si>
    <t>พัฒนาคุณภาพชีวิต</t>
  </si>
  <si>
    <t xml:space="preserve">ของประชาชน </t>
  </si>
  <si>
    <t>การจัดทำสื่อ</t>
  </si>
  <si>
    <t>สารสนเทศ</t>
  </si>
  <si>
    <t>ชุมชนดีเด่น</t>
  </si>
  <si>
    <t>รวมงบประมาณทั้งสิ้น (บาท)</t>
  </si>
  <si>
    <t>การบริหารจัดการสารสนเทศเพื่อการพัฒนา</t>
  </si>
  <si>
    <t xml:space="preserve">ส่งเสริมการใช้ประโยชน์จากข้อมูลเพื่อการพัฒนาคุณภาพชีวิตของประชาชน </t>
  </si>
  <si>
    <t>การบริหารจัดเก็บและใช้ประโยชน์ข้อมูลความจำเป็นพื้นฐาน ระดับหมู่บ้าน (กชช.2ค)</t>
  </si>
  <si>
    <t>ค่าบันทึกและประมวลผลข้อมูล</t>
  </si>
  <si>
    <t>ตรวจสอบคุณภาพการจัดเก็บข้อมูล</t>
  </si>
  <si>
    <t>ความจำเป็นพื้นฐาน ระดับหมู่บ้าน (กชช.2)</t>
  </si>
  <si>
    <t>ความจำเป็นพื้นฐาน ระดับหมู่บ้าน(กชช.2ค)</t>
  </si>
  <si>
    <t>การเพิ่มประสิทธิภาพ</t>
  </si>
  <si>
    <t>การบริหารการจัดเก็บ</t>
  </si>
  <si>
    <t>และใช้ประโยชน์ข้อมูล</t>
  </si>
  <si>
    <t>เพื่อการพัฒนาชุมชน</t>
  </si>
  <si>
    <t>ประชุมคณะทำงาน</t>
  </si>
  <si>
    <t>บริหารการจัดเก็บข้อมูล</t>
  </si>
  <si>
    <t>โครงการส่งเสริมการบริหารจัดการการเงินชุมชน</t>
  </si>
  <si>
    <t>กิจกรรมหลักส่งเสริมการดำเนินงานศูนย์จัดการกองทุนชุมชน</t>
  </si>
  <si>
    <t>กิจกรรมพัฒนากลไกการขับเคลื่อน</t>
  </si>
  <si>
    <t>ศูนย์จัดการกองทุนชุมชน</t>
  </si>
  <si>
    <t>ประชุมเชิงปฏิบัติการพัฒนากลุ่มออมทรัพย์</t>
  </si>
  <si>
    <t>Smart Saving Group</t>
  </si>
  <si>
    <t xml:space="preserve">เพื่อการผลิตสู่ระดับมาตรฐาน </t>
  </si>
  <si>
    <t>ส่งเสริมการบริหารจัดการหนี้และหนุนเสริมสัมมาชีพ</t>
  </si>
  <si>
    <t>ศูนย์จัดการกองทุนชุมชนบริหารจัดการหนี้</t>
  </si>
  <si>
    <t>"สำนึกดี แผนดี บริหารหนี้ได้"</t>
  </si>
  <si>
    <t xml:space="preserve">ดำเนินการระดับ จังหวัด </t>
  </si>
  <si>
    <t xml:space="preserve">ดำเนินการระดับจังหวัด </t>
  </si>
  <si>
    <t>กิจกรรมหลักพัฒนาผู้ประกอบการชุมชน</t>
  </si>
  <si>
    <t>พัฒนาผู้ผลิต ผู้ประกอบการ OTOP</t>
  </si>
  <si>
    <t>การติดตามและประเมินผลการดำเนินงาน</t>
  </si>
  <si>
    <t>การติดตามของเจ้าหน้าที่พัฒนาชุมชนจังหวัด</t>
  </si>
  <si>
    <t>โครงการเพิ่มประสิทธิภาพการบริหารจัดการ</t>
  </si>
  <si>
    <t>และพัฒนาผลิตภัณฑ์ชุมชน</t>
  </si>
  <si>
    <t>แผนงานบูรณาการพัฒนาพื้นที่ระดับภาค</t>
  </si>
  <si>
    <t>โครงการยกระดับการท่องเที่ยวเชิงประเพณีวัฒนธรรม</t>
  </si>
  <si>
    <t>กิจกรรมพัฒนายกระดับการท่องเที่ยวเชิงประเพณีวัฒนธรรม (ภาคตะวันออกเฉียงเหนือ)</t>
  </si>
  <si>
    <t>กิจกรรมสร้างคุณค่าและพัฒนาศักยภาพผู้ประกอบการเพื่อส่งเสริมการท่องเที่ยวโดยชุมชน</t>
  </si>
  <si>
    <t>กิจกรรมจัดนิทรรศการโปรแกรมการท่องเที่ยวโดยชุมชน</t>
  </si>
  <si>
    <t>2,700,000</t>
  </si>
  <si>
    <t xml:space="preserve"> ไตรมาส 3</t>
  </si>
  <si>
    <t xml:space="preserve">ดำเนินระดับอำเภอ </t>
  </si>
  <si>
    <t>ที่</t>
  </si>
  <si>
    <t>งบหน้าการจัดสรรงบประมาณกิจกรรมตามยุทธศาสตร์กรมการพัฒนาชุมชน</t>
  </si>
  <si>
    <t>แผนงานงบประมาณ/ผลผลิต/โครงการ/กิจกรรม</t>
  </si>
  <si>
    <t>หมายเหตุ</t>
  </si>
  <si>
    <t>ยุทธศาสตร์การจัดสรรงบประมาณ : ด้านการแก้ไขปัญหาความยากจน ลดความเหลื่อมล้ำและสร้างการเติบโตจากภายใน</t>
  </si>
  <si>
    <t>แผนงานพื้นฐาน : ด้านการแก้ไขปัญหาความยากจน ลดความเหลื่อมล้ำ และสร้างการเติบโตจากภายใน</t>
  </si>
  <si>
    <r>
      <rPr>
        <b/>
        <u/>
        <sz val="14"/>
        <rFont val="TH SarabunPSK"/>
        <family val="2"/>
      </rPr>
      <t>ผลผลิต</t>
    </r>
    <r>
      <rPr>
        <b/>
        <sz val="14"/>
        <rFont val="TH SarabunPSK"/>
        <family val="2"/>
      </rPr>
      <t xml:space="preserve"> : เสริมสร้างขีดความสามารถของชุมชนในการบริหารจัดการข้อมูลเพื่อการพัฒนาชุมชน</t>
    </r>
  </si>
  <si>
    <t>กิจกรรมหลัก : บริหารการจัดเก็บและใช้ประโยชน์ข้อมูลเพื่อการพัฒนาชุมชน</t>
  </si>
  <si>
    <t>กิจกรรมย่อยที่ 1 การจัดเก็บและใช้ประโยชน์ข้อมูลเพื่อการพัฒนาชุมชน</t>
  </si>
  <si>
    <t xml:space="preserve"> 1. การบริหารการจัดเก็บและใช้ประโยชน์ข้อมูลความจำเป็นพื้นฐาน (จปฐ.)</t>
  </si>
  <si>
    <t xml:space="preserve">     1.1 การเพิ่มประสิทธิภาพการบริหารการจัดเก็บและใช้ประโยชน์ข้อมูลเพื่อการพัฒนาชุมชน ประจำปี 2562 </t>
  </si>
  <si>
    <t xml:space="preserve">         1.1.1 ประชุมคณะทำงานบริหารการจัดเก็บข้อมูลเพื่อการพัฒนาชุมชน ระดับจังหวัด</t>
  </si>
  <si>
    <t>9 อำเภอ</t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</si>
  <si>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สร้างสัมมาชีพชุมชนตามหลักปรัชญาของเศรษฐกิจพอเพียง</t>
    </r>
  </si>
  <si>
    <t>กิจกรรมหลักที่ 1 บูรณาการแผนชุมชนระดับตำบล</t>
  </si>
  <si>
    <t xml:space="preserve">    1.1 บูรณาการแผนชุมชนระดับตำบล</t>
  </si>
  <si>
    <t>3. ขับเคลื่อนการสร้างสัมมาชีพชุมชนตามแนวทางประชารัฐ</t>
  </si>
  <si>
    <r>
      <rPr>
        <u/>
        <sz val="14"/>
        <rFont val="TH SarabunPSK"/>
        <family val="2"/>
      </rPr>
      <t>โครงการ</t>
    </r>
    <r>
      <rPr>
        <sz val="14"/>
        <rFont val="TH SarabunPSK"/>
        <family val="2"/>
      </rPr>
      <t xml:space="preserve"> ส่งเสริมการบริหารจัดการการเงินชุมชน</t>
    </r>
  </si>
  <si>
    <t>กิจกรรมหลัก  ส่งเสริมการดำเนินงานศูนย์จัดการกองทุนชุมชน</t>
  </si>
  <si>
    <t>กิจกรรมย่อยที่ 1 พัฒนากลไกการขับเคลื่อนศูนย์จัดการกองทุนชุมชน</t>
  </si>
  <si>
    <t>กิจกรรมย่อยที่ 2 ส่งเสริมการบริหารจัดการหนี้และหนุนเสริมสัมมาชีพ</t>
  </si>
  <si>
    <r>
      <rPr>
        <u/>
        <sz val="14"/>
        <rFont val="TH SarabunPSK"/>
        <family val="2"/>
      </rPr>
      <t>โครงการ</t>
    </r>
    <r>
      <rPr>
        <sz val="14"/>
        <rFont val="TH SarabunPSK"/>
        <family val="2"/>
      </rPr>
      <t xml:space="preserve"> เพิ่มประสิทธิภาพการบริหารจัดการและพัฒนาผลิตภัณฑ์ชุมชน</t>
    </r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</si>
  <si>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ส่งเสริมช่องทางการตลาดผลิตภัณฑ์ชุมชน</t>
    </r>
  </si>
  <si>
    <r>
      <t>กิจกรรมหลัก</t>
    </r>
    <r>
      <rPr>
        <sz val="14"/>
        <rFont val="TH SarabunPSK"/>
        <family val="2"/>
      </rPr>
      <t xml:space="preserve">  ส่งเสริมและพัฒนาช่องทางการตลาด</t>
    </r>
  </si>
  <si>
    <t>กิจกรรมย่อยที่ 1 ส่งเสริมช่องทางการตลาด</t>
  </si>
  <si>
    <t>1. จัดแสดงและจำหน่ายผลิตภัณฑ์ OTOP สานสัมพันธ์สองแผ่นดิน</t>
  </si>
  <si>
    <r>
      <rPr>
        <b/>
        <u/>
        <sz val="14"/>
        <rFont val="TH SarabunPSK"/>
        <family val="2"/>
      </rPr>
      <t>โครงการ</t>
    </r>
    <r>
      <rPr>
        <b/>
        <sz val="14"/>
        <rFont val="TH SarabunPSK"/>
        <family val="2"/>
      </rPr>
      <t xml:space="preserve">  พัฒนาหมู่บ้านเศรษฐกิจพอเพียง</t>
    </r>
  </si>
  <si>
    <t>กิจกรรมหลัก พัฒนาหมู่บ้านเศรษฐกิจพอเพียง</t>
  </si>
  <si>
    <t>กิจกรรมย่อยที่  1  พัฒนาหมู่บ้านเศรษฐกิจพอเพียง</t>
  </si>
  <si>
    <t>1. สร้างและพัฒนากลไกขับเคลื่อนในระดับพื้นที่</t>
  </si>
  <si>
    <t>2. เสริมสร้างระบบการบริหารจัดการชุมชน</t>
  </si>
  <si>
    <t>ยุทธศาสตร์การจัดสรรงบประมาณ : ด้านการสร้างความสามารถในการแข่งขันของประเทศ</t>
  </si>
  <si>
    <t xml:space="preserve">     1.2 การจัดเก็บข้อมูลความจำเป็นพื้นฐาน (จปฐ.) ประจำปี 2562</t>
  </si>
  <si>
    <t xml:space="preserve">          1.2.1 ค่าจัดเก็บข้อมูลความจำเป็นพื้นฐาน (จปฐ.)</t>
  </si>
  <si>
    <t xml:space="preserve">          1.2.2 ค่าบันทึกและประมวลข้อมูลความจำเป็นพื้นฐาน (จปฐ.)</t>
  </si>
  <si>
    <t xml:space="preserve">     1.3 การตรวจสอบคุณภาพการจัดเก็บข้อมูลความจำเป็นพื้นฐาน (จปฐ.)</t>
  </si>
  <si>
    <t xml:space="preserve">         1.3.1 ตรวจสอบคุณภาพการจัดเก็บข้อมูล จปฐ. ระดับอำเภอ</t>
  </si>
  <si>
    <t xml:space="preserve">         1.32 ตรวจสอบคุณภาพการจัดเก็บข้อมูล จปฐ. ระดับจังหวัด</t>
  </si>
  <si>
    <t xml:space="preserve">    1.4 การเผยแพร่และส่งเสริมการใช้ประโยชน์จากข้อมูลความจำเป็นพื้นฐาน (จปฐ.)</t>
  </si>
  <si>
    <t xml:space="preserve">         1.4.1 ส่งเสริมการใช้ประโยชน์และรับรองคุณภาพข้อมูล จปฐ. ระดับองค์กรปกครองส่วนท้องถิ่น</t>
  </si>
  <si>
    <t xml:space="preserve">         1.4.2 ส่งเสริมการใช้ประโยชน์และรับรองคุณภาพข้อมูลเพื่อการพัฒนาชุมชน ระดับอำเภอ</t>
  </si>
  <si>
    <t xml:space="preserve">         1.4.3 ส่งเสริมการใช้ประโยชน์จากข้อมูลเพือการพัฒนาคุณภาพชีวิตของประชาชน ระดับจังหวัด</t>
  </si>
  <si>
    <t xml:space="preserve">                 1) สนับสนุนคุณภาพชีวิตของประชาชน ระดับจังหวัด</t>
  </si>
  <si>
    <t xml:space="preserve">                 2) ประชุมเชิงปฏิบัติการบูรณาการวางแผนงานพัฒนาคุณภาพชีวิตของประชาชน ระดับจังหวัด</t>
  </si>
  <si>
    <t xml:space="preserve">                 3) ประชาสัมพันธ์พัฒนาคุณภาพชีวิตของประชาชน ระดับจังหวัด</t>
  </si>
  <si>
    <t>2. การบริหารการจัดเก็บและใช้ประโยชน์ข้อมูลพื้นฐานระดับหมู่บ้าน (กชช.2)</t>
  </si>
  <si>
    <t xml:space="preserve">    2.1 ค่าบันทึกและประมวลผลข้อมูลพื้นฐานระดับหมู่บ้าน (กชช.2)</t>
  </si>
  <si>
    <t xml:space="preserve">    2.2 ตรวจสอบคุณภาพการจัดเก็บข้อมูลพื้นฐานระดับหมู่บ้าน (กชช.2)</t>
  </si>
  <si>
    <t>3. การบริหารการจัดเก็บข้อมูล จปฐ. ด้วยเครื่องมืออิเล็กทรอนิกส์ ในจังหวัดนำร่อง</t>
  </si>
  <si>
    <t>4. การบูรณาการชี้เป้าลดความเหลื่อล้ำด้วยเทคโนโลยี</t>
  </si>
  <si>
    <t>5. การบริหารจัดการสารสนเทศชุมชนเพื่อการพัฒนาเศรษฐกิจชุมชน และคุณภาพชีวิต</t>
  </si>
  <si>
    <t xml:space="preserve">    5.2 การจัดทำสารสนเทศตำบลต้นแบบเพื่อการพัฒนาคุณภาพชีวิต</t>
  </si>
  <si>
    <t>กิจกรรมที่ 2 สร้างและพัฒนาผู้นำสัมมาชีพชุมชนตามหลักปรัชญาของเศรษฐกิจพอเพียง</t>
  </si>
  <si>
    <t>1. สร้างสัมมาชีพชุมชนในระดับหมู่บ้าน</t>
  </si>
  <si>
    <t xml:space="preserve">    1.2 ส่งเสริมและสนับสนุนการประกอบอาชีพแก่ครัวเรือนสัมมาชีพชุมชนตัวอย่าง</t>
  </si>
  <si>
    <t>2. จัดตั้งและพัฒนากลุ่มอาชีพ</t>
  </si>
  <si>
    <t>2.1 จัดตั้งและพัฒนากลุ่มอาชีพ</t>
  </si>
  <si>
    <t>1. ศูนย์จัดการกองทุนชุมชนบริหารจัดการหนี้ "สำนักดี แผนดี บริหารหนี้ได้"</t>
  </si>
  <si>
    <t>กิจกรรมหลักที่ 2 พัฒนาผู้ประกอบการชุมชน</t>
  </si>
  <si>
    <t>กิจกรรมย่อยที่  1  พัฒนาผู้ผลิต ผู้ประกอบการOTOP</t>
  </si>
  <si>
    <t>1. การติดตามและประเมินผลการดำเนินงาน</t>
  </si>
  <si>
    <t xml:space="preserve">    1.1 การติดตามของหน้าที่พัฒนาชุมชน</t>
  </si>
  <si>
    <t>2. ตลาดประชารัฐคนไทยยิ้มได้</t>
  </si>
  <si>
    <t>2.1 ตลาดประชารัฐ คนไทยยิ้มได้</t>
  </si>
  <si>
    <t xml:space="preserve">    1.1 สนับสนุนการขับเคลื่อนกิจกรรมพัฒนาชุมชนของผู้นำ อช. ในการส่งเสริมคุณภาพชีวิตครัวเรือนที่ตกเกณฑ์ จปฐ. ตามหลักปรัชญาของเศรษฐกิจพอเพียง</t>
  </si>
  <si>
    <t xml:space="preserve">    2.1 การขับเคลื่อนกิจกรรมพัฒนาวิถีชีวิตเศรษฐกิจพอเพียง</t>
  </si>
  <si>
    <t xml:space="preserve"> 3. ประเมินผลการพัฒนาหมู่บ้านเศรษฐกิจพอเพียง</t>
  </si>
  <si>
    <t xml:space="preserve">   3.1 ประชุมเชิงปฏิบัติการถอดบทเรียนและประเมินผลการพัฒนาหมู่บ้านเศรษฐกิจพอเพียง</t>
  </si>
  <si>
    <t xml:space="preserve">   3.2 ส่งเสริมและพัฒนาระบบมาตรฐานการพัฒนาชุมชน</t>
  </si>
  <si>
    <t xml:space="preserve">   3.3 คัดสรรกิจกรรมพัฒนาชุมชนดีเด่น ประจำปี 2562</t>
  </si>
  <si>
    <t>โครงการ ยกระดับการท่องเที่ยวเชิงประเพณีวัฒนธรรม</t>
  </si>
  <si>
    <t>กิจกรรม พัฒนาระดับการท่องเที่ยวเชิงประเพณีวัฒนธรรม (ภาคตะวันออกเฉียงเหนือ)</t>
  </si>
  <si>
    <t>1. สร้างคุณค่าและพัฒนาศักยภาพผู้ประกอบการพื่อส่งเสริมการท่องเที่ยวโดยชุมชน</t>
  </si>
  <si>
    <t xml:space="preserve">    1.1 จัดงานนิทรรศการโปรแกรมการท่องเที่ยวโดยชุมชน</t>
  </si>
  <si>
    <t xml:space="preserve">    5.1 ประกวดหมู่บ้านสารสนเทศชุมชนดีเด่นเพื่อพัฒนาเศรษฐกิจชุมชนและคุณภาพชีวิต</t>
  </si>
  <si>
    <t>3.1 ขับเคลื่อนการพัฒนาเศรษฐกิจฐานรากและประชารัฐ</t>
  </si>
  <si>
    <t>1. ประชุมเชิงปฏิบัติการพัฒนากลุ่มออมทรัพย์เพื่อการผลิตสู่ระดับมาตรฐาน Smart Saving Group</t>
  </si>
  <si>
    <t xml:space="preserve">    1.1.1 นำเสนอผลการส่งเสริมคุณภาพชีวิตครัวเรือนที่ตกเกณฑ์ จปฐ. ตามหลักปรัชญาของเศรษฐกิจพอเพียง</t>
  </si>
  <si>
    <t xml:space="preserve">    2.2 พัฒนาศูนย์เรียนรู้และขับเคลื่อนปรัชญาเศรษฐกิจพอเพียง</t>
  </si>
  <si>
    <t>ประจำปีงบประมาณ พ.ศ.2562 ไตรมาส 2 ที่คงเหลือ และไตรมาส 3-4</t>
  </si>
  <si>
    <t>แผนปฏิบัติการประจำปีงบประมาณ  พ.ศ. 2562</t>
  </si>
  <si>
    <t>ผลผลิต/โครงการ เสริมสร้างขีดความสามารถของชุมชนในการบริหารจัดการข้อมูลเพื่อการพัฒนาชุมชน</t>
  </si>
  <si>
    <t>กิจกรรม/โครงการ</t>
  </si>
  <si>
    <t>พื้นที่ดำเนินการ</t>
  </si>
  <si>
    <t>เป้าหมาย</t>
  </si>
  <si>
    <t>ระยะเวลาดำเนินการ</t>
  </si>
  <si>
    <t>ไตรมาส</t>
  </si>
  <si>
    <t>บ้าน</t>
  </si>
  <si>
    <t>หมู่ที่</t>
  </si>
  <si>
    <t>ตำบล</t>
  </si>
  <si>
    <t>(บาท)</t>
  </si>
  <si>
    <t>การบริหารการจัดเก็บและใช้ประโยชน์ข้อมูลความจำเป็นพื้นฐาน (จปฐ.)</t>
  </si>
  <si>
    <t xml:space="preserve">การเพิ่มประสิทธิภาพการบริหารการจัดเก็บและใช้ประโยชน์ข้อมูลเพื่อการพัฒนาชุมชน ประจำปี 2562 </t>
  </si>
  <si>
    <t>โครงการเพิ่มประสิทธิภาพการบริหารจัดการและพัฒนาผลิตภัณฑ์ชุมชน</t>
  </si>
  <si>
    <t>ยุทธศาสตร์</t>
  </si>
  <si>
    <t>กิจกรรมย่อยที่ 1 สร้างและพัฒนาผู้นำสัมมาชีพชุมชน</t>
  </si>
  <si>
    <t>ส่งเสริม</t>
  </si>
  <si>
    <t>สร้างสัมมาชีพชุมชนในระดับหมู่บ้าน</t>
  </si>
  <si>
    <t>ม.ค.-มี.ค.62</t>
  </si>
  <si>
    <t>30 คน</t>
  </si>
  <si>
    <t>กิจกรรมหลัก : ส่งเสริมการดำเนินงานศูนย์จัดการกองทุนชุมชน</t>
  </si>
  <si>
    <t>กิจกรรมย่อย : ส่งเสริมช่องทางการตลาด</t>
  </si>
  <si>
    <t>ตลาดประชารัฐคนไทยยิ้มได้</t>
  </si>
  <si>
    <t>กิจกรรม พัฒนายกระดับการท่องเที่ยวเชิงประเพณีวัฒนธรรม (ภาคตะวันออกเฉียงเหนือ)</t>
  </si>
  <si>
    <t>กิจกรรมจัดงานนิทรรศการโปรแกรมการท่องเที่ยวโดยชุมชน</t>
  </si>
  <si>
    <t>ไตรมาส 2 ที่คงเหลือ และไตรมาส 3-4</t>
  </si>
  <si>
    <t>เม.ย. -มิ.ย.62</t>
  </si>
  <si>
    <t>ส่งเสริมการใช้ประโยชน์จากข้อมูลเพื่อการพัฒนาคุณภาพชีวิตของประชาชน ระดับจังหวัด</t>
  </si>
  <si>
    <t>สนับสนุนการพัฒนาคุณภาพชีวิตของประชาชน</t>
  </si>
  <si>
    <t>เม.ย.-มิ.ย.62</t>
  </si>
  <si>
    <t xml:space="preserve">ประชาสัมพันธ์การพัฒนาคุณภาพชีวิตของประชาชน </t>
  </si>
  <si>
    <t>ตรวจสอบคุณภาพการจัดเก็บข้อมูลความจำเป็นพื้นฐาน (จปฐ)</t>
  </si>
  <si>
    <t>การบริหารจัดการสานสนเทศเพื่อการพัฒนาเศรษฐกิจชุมชน และคุณภาพชีวิต</t>
  </si>
  <si>
    <t>ประกวดหมู่บ้านสารสนเทศชุมชนดีเด่นเพื่อการพัฒนาเศรษฐกิจชุมชน</t>
  </si>
  <si>
    <t>การจัดทำสื่อสารสนเทศตำบลต้นแบบเพื่อการพัฒนาคุณภาพชีวิต</t>
  </si>
  <si>
    <t>การจัดเก็บข้อมูลความจำเป็นพื้นฐาน (จปฐ.)</t>
  </si>
  <si>
    <t>ค่าจัดเก็บข้อมูลความจำเป็นพื้นฐาน (จปฐ.)</t>
  </si>
  <si>
    <t>ค่าบันทึกและประมวลผลข้อมูลความจำเป็นพื้นฐาน (จปฐ.)</t>
  </si>
  <si>
    <t>ตรวจสอบคุณภาพการจัดเก็บข้อมูลความจำเป็นพื้นฐาน (จปฐ.)</t>
  </si>
  <si>
    <t>ส่งเสริมการใช้ประโยชน์และรับรองคุณภาพข้อมูลเพื่อการพัฒนาชุมชน ระดับอำเภอ</t>
  </si>
  <si>
    <t>ก.ค.-ก.ย.62</t>
  </si>
  <si>
    <t>เม.ย.-ก.ย.62</t>
  </si>
  <si>
    <r>
      <t>กิจกรรมหลัก</t>
    </r>
    <r>
      <rPr>
        <sz val="14"/>
        <color indexed="10"/>
        <rFont val="TH SarabunPSK"/>
        <family val="2"/>
      </rPr>
      <t xml:space="preserve"> : ส่งเสริมและพัฒนาช่องทางการตลาด</t>
    </r>
  </si>
  <si>
    <t>สนับสนุนการขับเคลื่อนกิจกรรมพัฒนาชุมชนของผู้นำ อช. ในการส่งเสริม</t>
  </si>
  <si>
    <t>คุณภาพชีวิตครัวเรือนที่ตกเกณฑ์ จปฐ. ตามหลักปรัชญาของเศรษฐกิจพอเพียง</t>
  </si>
  <si>
    <t>คัดสรรกิจกรรมพัฒนาชุมชนดีเด่น</t>
  </si>
  <si>
    <t>คัดสรรกิจกรรมพัฒนาชุมชนดีเด่นประจำปี 2562</t>
  </si>
  <si>
    <t xml:space="preserve"> วิถีชีวิตเศรษฐกิจพอเพียง</t>
  </si>
  <si>
    <t xml:space="preserve"> </t>
  </si>
  <si>
    <t>กิจกรรมพัฒนากลไกการขับเคลื่อนศูนย์จัดการกองทุนชุมชน</t>
  </si>
  <si>
    <t>ศูนย์จัดการกองทุนชุมชนบริหารจัดการหนี้"สำนึกดี แผนดี บริหารหนี้ได้"</t>
  </si>
  <si>
    <t>ส่งเสริมและสนับสนุนการประกอบอาชีพแก่ครัวเรือนสัมมาชีพชุมชนตัวอย่าง</t>
  </si>
  <si>
    <t>การขับเคลื่อนกิจกรรมพัฒนาวิถีชีวิตเศรษฐกิจพอเพียง</t>
  </si>
  <si>
    <t>พัฒนาศูนย์เรียนรู้และขับเคลื่อนปรัชญาของเศรษฐกิจพอเพียง</t>
  </si>
  <si>
    <t>ประชุมเชิงปฏิบัติการพัฒนากลุ่มออมทรัพย์เพื่อการผลิตสู่ระดับมาตรฐาน Smart Saving Group</t>
  </si>
  <si>
    <t>ประชุมคณะทำงานบริหารการจัดเก็บข้อมูลเพื่อการพัฒนาชุมชน ระดับจังหวัด</t>
  </si>
  <si>
    <t xml:space="preserve"> ประชุมคณะทำงานบริหารการจัดเก็บข้อมูลเพื่อการพัฒนาชุมชน </t>
  </si>
  <si>
    <t>ประชุมเชิงปฏิบัติการบูรณาการแผนงานพัฒนาคุณภาพชีวิตของ</t>
  </si>
  <si>
    <t xml:space="preserve">ประชาชน </t>
  </si>
  <si>
    <t>ส่งเสริมการใช้ประโยชน์และรับรองคุณภาพข้อมูลจปฐ. ระดับองค์กร</t>
  </si>
  <si>
    <t>ปกครองส่วนท้องถิ่น</t>
  </si>
  <si>
    <t>ส่งเสริมการใช้ประโยชน์และรับรองคุณภาพข้อมูลเพื่อการพัฒนา</t>
  </si>
  <si>
    <t>ชุมชน ระดับอำเภอ</t>
  </si>
  <si>
    <t>ค่าบันทึกและประมวลผลข้อมูลความจำเป็นพื้นฐาน ระดับหมู่บ้าน</t>
  </si>
  <si>
    <t>(กชช.2ค)</t>
  </si>
  <si>
    <t>ตรวจสอบคุณภาพการจัดเก็บข้อมูลความจำเป็นพื้นฐาน ระดับหมู่บ้าน</t>
  </si>
  <si>
    <t xml:space="preserve"> (กชช.2ค)</t>
  </si>
  <si>
    <t>ส่งเสริมและสนับสนุนการประกอบอาชีพแก่ครัวเรือนสัมมาชีพชุมชน</t>
  </si>
  <si>
    <t>ตัวอย่าง</t>
  </si>
  <si>
    <t>นำเสนอผลการส่งเสริมคุณภาพชีวิตครัวเรือนที่ตกเกณฑ์จปฐ. ตาม</t>
  </si>
  <si>
    <t>หลักปรัชญาของเศรษฐกิจพอเพียง</t>
  </si>
  <si>
    <t>สรุปงบหน้าโครงการกิจกรรมตามยุทธศาสตร์กรมการพัฒนาชุมชน</t>
  </si>
  <si>
    <t>ค่าบันทึกและประมวลข้อมูลความจำเป็นพื้นฐาน (จปฐ.)</t>
  </si>
  <si>
    <t>ตรวจสอบคุณภาพการจัดเก็บข้อมูล จปฐ. ระดับอำเภอ</t>
  </si>
  <si>
    <t>ตรวจสอบคุณภาพการจัดเก็บข้อมูล จปฐ. ระดับจังหวัด</t>
  </si>
  <si>
    <t>ส่งเสริมการใช้ประโยชน์และรับรองคุณภาพข้อมูล จปฐ. ระดับองค์กรปกครองส่วนท้องถิ่น</t>
  </si>
  <si>
    <t>สนับสนุนคุณภาพชีวิตของประชาชน ระดับจังหวัด</t>
  </si>
  <si>
    <t>ประชุมเชิงปฏิบัติการบูรณาการวางแผนงานพัฒนาคุณภาพชีวิตของประชาชน ระดับจังหวัด</t>
  </si>
  <si>
    <t>ประชาสัมพันธ์พัฒนาคุณภาพชีวิตของประชาชน ระดับจังหวัด</t>
  </si>
  <si>
    <t>ค่าบันทึกและประมวลผลข้อมูลพื้นฐานระดับหมู่บ้าน (กชช.2)</t>
  </si>
  <si>
    <t>การจัดทำสารสนเทศตำบลต้นแบบเพื่อการพัฒนาคุณภาพชีวิต</t>
  </si>
  <si>
    <t>พัฒนาศูนย์เรียนรู้และขับเคลื่อนปรัชญาเศรษฐกิจพอเพียง</t>
  </si>
  <si>
    <t>คัดสรรกิจกรรมพัฒนาชุมชนดีเด่น ประจำปี 2562</t>
  </si>
  <si>
    <t>ประกวดหมู่บ้านสารสนเทศชุมชนดีเด่นเพื่อพัฒนาเศรษฐกิจชุมชนและคุณภาพชีวิต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</si>
</sst>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u/>
      <sz val="14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indexed="10"/>
      <name val="TH SarabunPSK"/>
      <family val="2"/>
    </font>
    <font>
      <sz val="14"/>
      <color rgb="FF000000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2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3" fillId="2" borderId="4" xfId="2" applyFont="1" applyFill="1" applyBorder="1" applyAlignment="1">
      <alignment vertical="top"/>
    </xf>
    <xf numFmtId="0" fontId="3" fillId="0" borderId="5" xfId="2" applyFont="1" applyBorder="1" applyAlignment="1">
      <alignment horizontal="center" vertical="top"/>
    </xf>
    <xf numFmtId="0" fontId="3" fillId="0" borderId="3" xfId="2" applyFont="1" applyBorder="1" applyAlignment="1">
      <alignment horizontal="center" vertical="top"/>
    </xf>
    <xf numFmtId="187" fontId="3" fillId="0" borderId="1" xfId="1" applyNumberFormat="1" applyFont="1" applyBorder="1" applyAlignment="1">
      <alignment horizontal="center" vertical="top"/>
    </xf>
    <xf numFmtId="187" fontId="3" fillId="0" borderId="1" xfId="1" applyNumberFormat="1" applyFont="1" applyBorder="1" applyAlignment="1">
      <alignment vertical="top"/>
    </xf>
    <xf numFmtId="187" fontId="3" fillId="0" borderId="1" xfId="2" applyNumberFormat="1" applyFont="1" applyBorder="1" applyAlignment="1">
      <alignment vertical="top"/>
    </xf>
    <xf numFmtId="0" fontId="5" fillId="0" borderId="1" xfId="0" applyFont="1" applyBorder="1"/>
    <xf numFmtId="3" fontId="5" fillId="0" borderId="1" xfId="0" applyNumberFormat="1" applyFont="1" applyBorder="1"/>
    <xf numFmtId="0" fontId="6" fillId="0" borderId="0" xfId="0" applyFont="1"/>
    <xf numFmtId="0" fontId="5" fillId="0" borderId="4" xfId="0" applyFont="1" applyBorder="1" applyAlignment="1"/>
    <xf numFmtId="0" fontId="5" fillId="0" borderId="12" xfId="0" applyFont="1" applyBorder="1" applyAlignment="1"/>
    <xf numFmtId="0" fontId="5" fillId="0" borderId="0" xfId="0" applyFont="1" applyBorder="1"/>
    <xf numFmtId="0" fontId="6" fillId="0" borderId="12" xfId="0" applyFont="1" applyBorder="1" applyAlignment="1">
      <alignment vertical="top"/>
    </xf>
    <xf numFmtId="0" fontId="6" fillId="0" borderId="13" xfId="0" applyFont="1" applyBorder="1" applyAlignment="1"/>
    <xf numFmtId="0" fontId="6" fillId="0" borderId="9" xfId="0" applyFont="1" applyBorder="1" applyAlignment="1"/>
    <xf numFmtId="0" fontId="3" fillId="0" borderId="1" xfId="2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" xfId="2" applyFont="1" applyBorder="1" applyAlignment="1">
      <alignment horizontal="center" vertical="top"/>
    </xf>
    <xf numFmtId="0" fontId="5" fillId="0" borderId="2" xfId="0" applyFont="1" applyBorder="1" applyAlignment="1"/>
    <xf numFmtId="0" fontId="5" fillId="0" borderId="1" xfId="0" applyFont="1" applyBorder="1" applyAlignment="1"/>
    <xf numFmtId="0" fontId="5" fillId="0" borderId="3" xfId="0" applyFont="1" applyBorder="1" applyAlignment="1">
      <alignment horizontal="center"/>
    </xf>
    <xf numFmtId="0" fontId="5" fillId="0" borderId="5" xfId="0" applyFont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/>
    <xf numFmtId="0" fontId="3" fillId="0" borderId="13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7" fontId="5" fillId="0" borderId="1" xfId="1" applyNumberFormat="1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187" fontId="8" fillId="0" borderId="1" xfId="1" applyNumberFormat="1" applyFont="1" applyBorder="1" applyAlignment="1">
      <alignment vertical="top"/>
    </xf>
    <xf numFmtId="187" fontId="5" fillId="0" borderId="1" xfId="0" applyNumberFormat="1" applyFont="1" applyBorder="1"/>
    <xf numFmtId="187" fontId="5" fillId="0" borderId="1" xfId="1" applyNumberFormat="1" applyFont="1" applyBorder="1"/>
    <xf numFmtId="0" fontId="5" fillId="0" borderId="5" xfId="0" applyFont="1" applyBorder="1"/>
    <xf numFmtId="0" fontId="5" fillId="0" borderId="0" xfId="0" applyFont="1" applyAlignment="1">
      <alignment vertical="top"/>
    </xf>
    <xf numFmtId="0" fontId="5" fillId="0" borderId="14" xfId="0" applyFont="1" applyBorder="1" applyAlignment="1">
      <alignment vertical="top"/>
    </xf>
    <xf numFmtId="0" fontId="5" fillId="0" borderId="14" xfId="0" applyFont="1" applyBorder="1" applyAlignment="1">
      <alignment horizontal="center" vertical="top"/>
    </xf>
    <xf numFmtId="0" fontId="5" fillId="0" borderId="8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87" fontId="5" fillId="0" borderId="1" xfId="1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187" fontId="5" fillId="0" borderId="1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14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0" xfId="0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8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top"/>
    </xf>
    <xf numFmtId="187" fontId="7" fillId="0" borderId="1" xfId="1" applyNumberFormat="1" applyFont="1" applyBorder="1" applyAlignment="1">
      <alignment vertical="top"/>
    </xf>
    <xf numFmtId="187" fontId="7" fillId="0" borderId="5" xfId="1" applyNumberFormat="1" applyFont="1" applyBorder="1" applyAlignment="1">
      <alignment vertical="top"/>
    </xf>
    <xf numFmtId="187" fontId="7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vertical="top"/>
    </xf>
    <xf numFmtId="0" fontId="5" fillId="0" borderId="14" xfId="0" applyFont="1" applyBorder="1"/>
    <xf numFmtId="0" fontId="5" fillId="0" borderId="15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4" xfId="0" applyFont="1" applyBorder="1"/>
    <xf numFmtId="0" fontId="5" fillId="0" borderId="3" xfId="0" applyFont="1" applyBorder="1"/>
    <xf numFmtId="0" fontId="5" fillId="0" borderId="7" xfId="0" applyFont="1" applyBorder="1"/>
    <xf numFmtId="187" fontId="5" fillId="0" borderId="1" xfId="1" applyNumberFormat="1" applyFont="1" applyBorder="1" applyAlignment="1"/>
    <xf numFmtId="49" fontId="5" fillId="0" borderId="1" xfId="1" applyNumberFormat="1" applyFont="1" applyBorder="1" applyAlignment="1">
      <alignment horizontal="center" vertical="top"/>
    </xf>
    <xf numFmtId="0" fontId="6" fillId="0" borderId="4" xfId="0" applyFont="1" applyBorder="1" applyAlignment="1">
      <alignment vertical="top"/>
    </xf>
    <xf numFmtId="0" fontId="7" fillId="0" borderId="5" xfId="0" applyFont="1" applyFill="1" applyBorder="1" applyAlignment="1">
      <alignment horizontal="center" vertical="top"/>
    </xf>
    <xf numFmtId="0" fontId="5" fillId="0" borderId="3" xfId="0" applyFont="1" applyBorder="1" applyAlignment="1">
      <alignment vertical="center"/>
    </xf>
    <xf numFmtId="0" fontId="8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vertical="top" wrapText="1"/>
    </xf>
    <xf numFmtId="187" fontId="8" fillId="2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/>
    </xf>
    <xf numFmtId="3" fontId="8" fillId="2" borderId="1" xfId="0" applyNumberFormat="1" applyFont="1" applyFill="1" applyBorder="1" applyAlignment="1">
      <alignment horizontal="center" vertical="top" wrapText="1"/>
    </xf>
    <xf numFmtId="3" fontId="8" fillId="2" borderId="3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15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 wrapText="1"/>
    </xf>
    <xf numFmtId="187" fontId="7" fillId="2" borderId="1" xfId="1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187" fontId="8" fillId="2" borderId="1" xfId="1" applyNumberFormat="1" applyFont="1" applyFill="1" applyBorder="1" applyAlignment="1">
      <alignment horizontal="center" vertical="top"/>
    </xf>
    <xf numFmtId="187" fontId="8" fillId="2" borderId="1" xfId="1" applyNumberFormat="1" applyFont="1" applyFill="1" applyBorder="1" applyAlignment="1">
      <alignment vertical="top"/>
    </xf>
    <xf numFmtId="16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/>
    </xf>
    <xf numFmtId="3" fontId="7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3" fontId="8" fillId="2" borderId="0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vertical="top" wrapText="1"/>
    </xf>
    <xf numFmtId="0" fontId="8" fillId="2" borderId="1" xfId="2" applyFont="1" applyFill="1" applyBorder="1" applyAlignment="1">
      <alignment vertical="top"/>
    </xf>
    <xf numFmtId="0" fontId="10" fillId="2" borderId="1" xfId="2" applyFont="1" applyFill="1" applyBorder="1" applyAlignment="1">
      <alignment vertical="top"/>
    </xf>
    <xf numFmtId="0" fontId="17" fillId="2" borderId="1" xfId="0" applyFont="1" applyFill="1" applyBorder="1" applyAlignment="1">
      <alignment horizontal="left" vertical="top" wrapText="1"/>
    </xf>
    <xf numFmtId="0" fontId="13" fillId="2" borderId="1" xfId="2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187" fontId="7" fillId="2" borderId="1" xfId="1" applyNumberFormat="1" applyFont="1" applyFill="1" applyBorder="1" applyAlignment="1">
      <alignment horizontal="center" vertical="top"/>
    </xf>
    <xf numFmtId="3" fontId="7" fillId="2" borderId="1" xfId="0" applyNumberFormat="1" applyFont="1" applyFill="1" applyBorder="1" applyAlignment="1">
      <alignment horizontal="center" vertical="top"/>
    </xf>
    <xf numFmtId="0" fontId="17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vertical="top" wrapText="1"/>
    </xf>
    <xf numFmtId="187" fontId="8" fillId="2" borderId="3" xfId="1" applyNumberFormat="1" applyFont="1" applyFill="1" applyBorder="1" applyAlignment="1">
      <alignment vertical="top" wrapText="1"/>
    </xf>
    <xf numFmtId="187" fontId="8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/>
    </xf>
    <xf numFmtId="0" fontId="3" fillId="0" borderId="9" xfId="2" applyFont="1" applyBorder="1" applyAlignment="1">
      <alignment horizontal="center" vertical="top"/>
    </xf>
    <xf numFmtId="0" fontId="3" fillId="0" borderId="3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top" wrapText="1"/>
    </xf>
    <xf numFmtId="0" fontId="3" fillId="0" borderId="15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4" xfId="2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0" fontId="5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top"/>
    </xf>
    <xf numFmtId="0" fontId="3" fillId="2" borderId="0" xfId="2" applyFont="1" applyFill="1" applyBorder="1" applyAlignment="1">
      <alignment horizontal="center" vertical="top"/>
    </xf>
    <xf numFmtId="0" fontId="3" fillId="2" borderId="1" xfId="2" applyFont="1" applyFill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top"/>
    </xf>
    <xf numFmtId="0" fontId="3" fillId="0" borderId="13" xfId="2" applyFont="1" applyBorder="1" applyAlignment="1">
      <alignment horizontal="center" vertical="top"/>
    </xf>
    <xf numFmtId="0" fontId="3" fillId="0" borderId="6" xfId="2" applyFont="1" applyBorder="1" applyAlignment="1">
      <alignment horizontal="center" vertical="top"/>
    </xf>
    <xf numFmtId="0" fontId="3" fillId="0" borderId="7" xfId="2" applyFont="1" applyBorder="1" applyAlignment="1">
      <alignment horizontal="center" vertical="top"/>
    </xf>
    <xf numFmtId="0" fontId="3" fillId="2" borderId="11" xfId="2" applyFont="1" applyFill="1" applyBorder="1" applyAlignment="1">
      <alignment horizontal="center" vertical="top"/>
    </xf>
    <xf numFmtId="0" fontId="3" fillId="2" borderId="13" xfId="2" applyFont="1" applyFill="1" applyBorder="1" applyAlignment="1">
      <alignment horizontal="center" vertical="top"/>
    </xf>
    <xf numFmtId="0" fontId="3" fillId="2" borderId="8" xfId="2" applyFont="1" applyFill="1" applyBorder="1" applyAlignment="1">
      <alignment horizontal="center" vertical="top"/>
    </xf>
    <xf numFmtId="0" fontId="3" fillId="2" borderId="9" xfId="2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13" xfId="0" applyFont="1" applyBorder="1" applyAlignment="1">
      <alignment horizontal="center"/>
    </xf>
    <xf numFmtId="0" fontId="8" fillId="2" borderId="0" xfId="0" applyFont="1" applyFill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866775</xdr:colOff>
      <xdr:row>0</xdr:row>
      <xdr:rowOff>76200</xdr:rowOff>
    </xdr:from>
    <xdr:to>
      <xdr:col>10</xdr:col>
      <xdr:colOff>676275</xdr:colOff>
      <xdr:row>2</xdr:row>
      <xdr:rowOff>142980</xdr:rowOff>
    </xdr:to>
    <xdr:sp macro="" textlink="">
      <xdr:nvSpPr>
        <xdr:cNvPr id="2" name="TextBox 1"/>
        <xdr:cNvSpPr txBox="1"/>
      </xdr:nvSpPr>
      <xdr:spPr>
        <a:xfrm>
          <a:off x="8096250" y="76200"/>
          <a:ext cx="1371600" cy="37158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สิ่งที่ส่งมาด้วย</a:t>
          </a:r>
          <a:r>
            <a:rPr lang="th-TH" sz="160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3</a:t>
          </a:r>
          <a:endParaRPr lang="th-TH" sz="1600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4" workbookViewId="0">
      <selection activeCell="I20" sqref="I20"/>
    </sheetView>
  </sheetViews>
  <sheetFormatPr defaultRowHeight="19.5" x14ac:dyDescent="0.25"/>
  <cols>
    <col min="1" max="1" width="14.375" style="11" customWidth="1"/>
    <col min="2" max="2" width="10.625" style="11" customWidth="1"/>
    <col min="3" max="3" width="15.875" style="11" customWidth="1"/>
    <col min="4" max="4" width="12.125" style="11" customWidth="1"/>
    <col min="5" max="5" width="14.625" style="11" customWidth="1"/>
    <col min="6" max="6" width="6.75" style="11" hidden="1" customWidth="1"/>
    <col min="7" max="7" width="9" style="11" customWidth="1"/>
    <col min="8" max="8" width="1.75" style="11" hidden="1" customWidth="1"/>
    <col min="9" max="9" width="9.25" style="11" customWidth="1"/>
    <col min="10" max="10" width="9" style="11"/>
    <col min="11" max="11" width="13.875" style="11" customWidth="1"/>
    <col min="12" max="12" width="16.5" style="11" hidden="1" customWidth="1"/>
    <col min="13" max="13" width="12.625" style="11" bestFit="1" customWidth="1"/>
    <col min="14" max="16384" width="9" style="11"/>
  </cols>
  <sheetData>
    <row r="1" spans="1:13" ht="24" x14ac:dyDescent="0.2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3" ht="24" x14ac:dyDescent="0.25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1:13" ht="24" x14ac:dyDescent="0.25">
      <c r="A3" s="187" t="s">
        <v>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ht="24" x14ac:dyDescent="0.25">
      <c r="A4" s="187" t="s">
        <v>17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ht="21" customHeight="1" x14ac:dyDescent="0.25">
      <c r="A5" s="188" t="s">
        <v>63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3" ht="24" x14ac:dyDescent="0.25">
      <c r="A6" s="166" t="s">
        <v>3</v>
      </c>
      <c r="B6" s="164" t="s">
        <v>65</v>
      </c>
      <c r="C6" s="165"/>
      <c r="D6" s="165"/>
      <c r="E6" s="165"/>
      <c r="F6" s="165"/>
      <c r="G6" s="165"/>
      <c r="H6" s="165"/>
      <c r="I6" s="165"/>
      <c r="J6" s="165"/>
      <c r="K6" s="165"/>
      <c r="L6" s="105"/>
      <c r="M6" s="168" t="s">
        <v>4</v>
      </c>
    </row>
    <row r="7" spans="1:13" ht="24" customHeight="1" x14ac:dyDescent="0.25">
      <c r="A7" s="167"/>
      <c r="B7" s="192" t="s">
        <v>19</v>
      </c>
      <c r="C7" s="193"/>
      <c r="D7" s="177" t="s">
        <v>23</v>
      </c>
      <c r="E7" s="178"/>
      <c r="F7" s="178"/>
      <c r="G7" s="196" t="s">
        <v>22</v>
      </c>
      <c r="H7" s="197"/>
      <c r="I7" s="197"/>
      <c r="J7" s="197"/>
      <c r="K7" s="197"/>
      <c r="L7" s="2"/>
      <c r="M7" s="168"/>
    </row>
    <row r="8" spans="1:13" ht="14.25" customHeight="1" x14ac:dyDescent="0.25">
      <c r="A8" s="167"/>
      <c r="B8" s="170" t="s">
        <v>64</v>
      </c>
      <c r="C8" s="171"/>
      <c r="D8" s="194" t="s">
        <v>23</v>
      </c>
      <c r="E8" s="195"/>
      <c r="F8" s="33"/>
      <c r="G8" s="198" t="s">
        <v>21</v>
      </c>
      <c r="H8" s="199"/>
      <c r="I8" s="199"/>
      <c r="J8" s="199"/>
      <c r="K8" s="199"/>
      <c r="L8" s="15"/>
      <c r="M8" s="168"/>
    </row>
    <row r="9" spans="1:13" ht="34.5" customHeight="1" x14ac:dyDescent="0.25">
      <c r="A9" s="167"/>
      <c r="B9" s="172"/>
      <c r="C9" s="173"/>
      <c r="D9" s="164"/>
      <c r="E9" s="165"/>
      <c r="F9" s="34"/>
      <c r="G9" s="200"/>
      <c r="H9" s="201"/>
      <c r="I9" s="201"/>
      <c r="J9" s="201"/>
      <c r="K9" s="201"/>
      <c r="L9" s="3"/>
      <c r="M9" s="168"/>
    </row>
    <row r="10" spans="1:13" ht="25.5" customHeight="1" x14ac:dyDescent="0.25">
      <c r="A10" s="167"/>
      <c r="B10" s="181" t="s">
        <v>92</v>
      </c>
      <c r="C10" s="182"/>
      <c r="D10" s="183" t="s">
        <v>154</v>
      </c>
      <c r="E10" s="184"/>
      <c r="F10" s="16"/>
      <c r="G10" s="183" t="s">
        <v>139</v>
      </c>
      <c r="H10" s="184"/>
      <c r="I10" s="185"/>
      <c r="J10" s="181" t="s">
        <v>139</v>
      </c>
      <c r="K10" s="182"/>
      <c r="L10" s="174"/>
      <c r="M10" s="168"/>
    </row>
    <row r="11" spans="1:13" ht="22.5" customHeight="1" x14ac:dyDescent="0.55000000000000004">
      <c r="A11" s="167"/>
      <c r="B11" s="179" t="s">
        <v>153</v>
      </c>
      <c r="C11" s="180"/>
      <c r="D11" s="189" t="s">
        <v>28</v>
      </c>
      <c r="E11" s="190"/>
      <c r="F11" s="17"/>
      <c r="G11" s="189" t="s">
        <v>28</v>
      </c>
      <c r="H11" s="190"/>
      <c r="I11" s="191"/>
      <c r="J11" s="179" t="s">
        <v>30</v>
      </c>
      <c r="K11" s="180"/>
      <c r="L11" s="175"/>
      <c r="M11" s="168"/>
    </row>
    <row r="12" spans="1:13" ht="24" x14ac:dyDescent="0.25">
      <c r="A12" s="167"/>
      <c r="B12" s="18" t="s">
        <v>18</v>
      </c>
      <c r="C12" s="18" t="s">
        <v>6</v>
      </c>
      <c r="D12" s="4" t="s">
        <v>20</v>
      </c>
      <c r="E12" s="18" t="s">
        <v>6</v>
      </c>
      <c r="F12" s="18"/>
      <c r="G12" s="18" t="s">
        <v>5</v>
      </c>
      <c r="H12" s="18" t="s">
        <v>6</v>
      </c>
      <c r="I12" s="5" t="s">
        <v>6</v>
      </c>
      <c r="J12" s="5" t="s">
        <v>5</v>
      </c>
      <c r="K12" s="5" t="s">
        <v>6</v>
      </c>
      <c r="L12" s="176"/>
      <c r="M12" s="169"/>
    </row>
    <row r="13" spans="1:13" ht="24" x14ac:dyDescent="0.25">
      <c r="A13" s="18" t="s">
        <v>7</v>
      </c>
      <c r="B13" s="18">
        <v>1</v>
      </c>
      <c r="C13" s="6">
        <v>5000</v>
      </c>
      <c r="D13" s="6"/>
      <c r="E13" s="6"/>
      <c r="F13" s="6"/>
      <c r="G13" s="6">
        <v>30</v>
      </c>
      <c r="H13" s="6">
        <v>34800</v>
      </c>
      <c r="I13" s="6">
        <v>34800</v>
      </c>
      <c r="J13" s="6">
        <v>30</v>
      </c>
      <c r="K13" s="6">
        <v>24800</v>
      </c>
      <c r="L13" s="6">
        <v>59600</v>
      </c>
      <c r="M13" s="6">
        <v>64600</v>
      </c>
    </row>
    <row r="14" spans="1:13" ht="24" x14ac:dyDescent="0.25">
      <c r="A14" s="18" t="s">
        <v>8</v>
      </c>
      <c r="B14" s="18"/>
      <c r="C14" s="7"/>
      <c r="D14" s="18">
        <v>3</v>
      </c>
      <c r="E14" s="7">
        <v>39600</v>
      </c>
      <c r="F14" s="6"/>
      <c r="G14" s="18"/>
      <c r="H14" s="7"/>
      <c r="I14" s="7"/>
      <c r="J14" s="7"/>
      <c r="K14" s="7"/>
      <c r="L14" s="7"/>
      <c r="M14" s="8">
        <v>39600</v>
      </c>
    </row>
    <row r="15" spans="1:13" ht="24" x14ac:dyDescent="0.25">
      <c r="A15" s="18" t="s">
        <v>9</v>
      </c>
      <c r="B15" s="18"/>
      <c r="C15" s="7"/>
      <c r="D15" s="18">
        <v>2</v>
      </c>
      <c r="E15" s="7">
        <v>26400</v>
      </c>
      <c r="F15" s="7"/>
      <c r="G15" s="18"/>
      <c r="H15" s="7"/>
      <c r="I15" s="7"/>
      <c r="J15" s="7"/>
      <c r="K15" s="7"/>
      <c r="L15" s="7"/>
      <c r="M15" s="8">
        <v>26400</v>
      </c>
    </row>
    <row r="16" spans="1:13" ht="24" x14ac:dyDescent="0.25">
      <c r="A16" s="18" t="s">
        <v>10</v>
      </c>
      <c r="B16" s="18"/>
      <c r="C16" s="7"/>
      <c r="D16" s="18">
        <v>1</v>
      </c>
      <c r="E16" s="7">
        <v>13200</v>
      </c>
      <c r="F16" s="7"/>
      <c r="G16" s="18"/>
      <c r="H16" s="7"/>
      <c r="I16" s="7"/>
      <c r="J16" s="7"/>
      <c r="K16" s="7"/>
      <c r="L16" s="7"/>
      <c r="M16" s="8">
        <v>13200</v>
      </c>
    </row>
    <row r="17" spans="1:13" ht="24" x14ac:dyDescent="0.25">
      <c r="A17" s="18" t="s">
        <v>11</v>
      </c>
      <c r="B17" s="18"/>
      <c r="C17" s="7"/>
      <c r="D17" s="18">
        <v>1</v>
      </c>
      <c r="E17" s="7">
        <v>13200</v>
      </c>
      <c r="F17" s="7"/>
      <c r="G17" s="18"/>
      <c r="H17" s="7"/>
      <c r="I17" s="7"/>
      <c r="J17" s="7"/>
      <c r="K17" s="7"/>
      <c r="L17" s="7"/>
      <c r="M17" s="8">
        <v>13200</v>
      </c>
    </row>
    <row r="18" spans="1:13" ht="24" x14ac:dyDescent="0.25">
      <c r="A18" s="18" t="s">
        <v>12</v>
      </c>
      <c r="B18" s="18"/>
      <c r="C18" s="7"/>
      <c r="D18" s="18">
        <v>1</v>
      </c>
      <c r="E18" s="7">
        <v>13200</v>
      </c>
      <c r="F18" s="7"/>
      <c r="G18" s="18"/>
      <c r="H18" s="7"/>
      <c r="I18" s="7"/>
      <c r="J18" s="7"/>
      <c r="K18" s="7"/>
      <c r="L18" s="7"/>
      <c r="M18" s="8">
        <v>13200</v>
      </c>
    </row>
    <row r="19" spans="1:13" ht="24" x14ac:dyDescent="0.25">
      <c r="A19" s="18" t="s">
        <v>13</v>
      </c>
      <c r="B19" s="18"/>
      <c r="C19" s="7"/>
      <c r="D19" s="18">
        <v>1</v>
      </c>
      <c r="E19" s="7">
        <v>13200</v>
      </c>
      <c r="F19" s="7"/>
      <c r="G19" s="18"/>
      <c r="H19" s="7"/>
      <c r="I19" s="7"/>
      <c r="J19" s="7"/>
      <c r="K19" s="7"/>
      <c r="L19" s="7"/>
      <c r="M19" s="8">
        <v>13200</v>
      </c>
    </row>
    <row r="20" spans="1:13" ht="24" x14ac:dyDescent="0.25">
      <c r="A20" s="18" t="s">
        <v>14</v>
      </c>
      <c r="B20" s="18"/>
      <c r="C20" s="7"/>
      <c r="D20" s="18">
        <v>2</v>
      </c>
      <c r="E20" s="7">
        <v>26400</v>
      </c>
      <c r="F20" s="7"/>
      <c r="G20" s="18"/>
      <c r="H20" s="7"/>
      <c r="I20" s="7"/>
      <c r="J20" s="7"/>
      <c r="K20" s="7"/>
      <c r="L20" s="7"/>
      <c r="M20" s="8">
        <v>26400</v>
      </c>
    </row>
    <row r="21" spans="1:13" ht="24" x14ac:dyDescent="0.25">
      <c r="A21" s="18" t="s">
        <v>15</v>
      </c>
      <c r="B21" s="18"/>
      <c r="C21" s="7"/>
      <c r="D21" s="18">
        <v>1</v>
      </c>
      <c r="E21" s="7">
        <v>13200</v>
      </c>
      <c r="F21" s="7"/>
      <c r="G21" s="18"/>
      <c r="H21" s="7"/>
      <c r="I21" s="7"/>
      <c r="J21" s="7"/>
      <c r="K21" s="7"/>
      <c r="L21" s="7"/>
      <c r="M21" s="8">
        <v>13200</v>
      </c>
    </row>
    <row r="22" spans="1:13" ht="24" x14ac:dyDescent="0.25">
      <c r="A22" s="18" t="s">
        <v>16</v>
      </c>
      <c r="B22" s="18"/>
      <c r="C22" s="7"/>
      <c r="D22" s="18">
        <v>1</v>
      </c>
      <c r="E22" s="7">
        <v>13200</v>
      </c>
      <c r="F22" s="7"/>
      <c r="G22" s="18"/>
      <c r="H22" s="7"/>
      <c r="I22" s="7"/>
      <c r="J22" s="7"/>
      <c r="K22" s="7"/>
      <c r="L22" s="7"/>
      <c r="M22" s="8">
        <v>13200</v>
      </c>
    </row>
    <row r="23" spans="1:13" ht="24" x14ac:dyDescent="0.25">
      <c r="A23" s="18"/>
      <c r="B23" s="18">
        <v>1</v>
      </c>
      <c r="C23" s="7">
        <v>5000</v>
      </c>
      <c r="D23" s="18">
        <f>SUM(D14:D22)</f>
        <v>13</v>
      </c>
      <c r="E23" s="7">
        <f>SUM(E14:E22)</f>
        <v>171600</v>
      </c>
      <c r="F23" s="7"/>
      <c r="G23" s="18">
        <v>30</v>
      </c>
      <c r="H23" s="7"/>
      <c r="I23" s="7">
        <v>34800</v>
      </c>
      <c r="J23" s="7">
        <v>30</v>
      </c>
      <c r="K23" s="7">
        <v>24800</v>
      </c>
      <c r="L23" s="7"/>
      <c r="M23" s="8">
        <f>SUM(M13:M22)</f>
        <v>236200</v>
      </c>
    </row>
  </sheetData>
  <mergeCells count="23">
    <mergeCell ref="G8:K9"/>
    <mergeCell ref="B10:C10"/>
    <mergeCell ref="A1:M1"/>
    <mergeCell ref="A2:M2"/>
    <mergeCell ref="A3:M3"/>
    <mergeCell ref="A4:M4"/>
    <mergeCell ref="A5:M5"/>
    <mergeCell ref="B6:K6"/>
    <mergeCell ref="A6:A12"/>
    <mergeCell ref="M6:M12"/>
    <mergeCell ref="B8:C9"/>
    <mergeCell ref="L10:L12"/>
    <mergeCell ref="D7:F7"/>
    <mergeCell ref="J11:K11"/>
    <mergeCell ref="J10:K10"/>
    <mergeCell ref="G10:I10"/>
    <mergeCell ref="G11:I11"/>
    <mergeCell ref="D10:E10"/>
    <mergeCell ref="D11:E11"/>
    <mergeCell ref="B11:C11"/>
    <mergeCell ref="B7:C7"/>
    <mergeCell ref="D8:E9"/>
    <mergeCell ref="G7:K7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workbookViewId="0">
      <selection activeCell="D12" sqref="D12:E20"/>
    </sheetView>
  </sheetViews>
  <sheetFormatPr defaultRowHeight="24" x14ac:dyDescent="0.55000000000000004"/>
  <cols>
    <col min="1" max="1" width="15.25" style="1" customWidth="1"/>
    <col min="2" max="2" width="10.625" style="1" customWidth="1"/>
    <col min="3" max="3" width="13.625" style="1" customWidth="1"/>
    <col min="4" max="4" width="9" style="1"/>
    <col min="5" max="5" width="13.875" style="1" customWidth="1"/>
    <col min="6" max="6" width="34.375" style="31" customWidth="1"/>
    <col min="7" max="7" width="15.5" style="1" customWidth="1"/>
    <col min="8" max="21" width="9" style="14"/>
    <col min="22" max="16384" width="9" style="1"/>
  </cols>
  <sheetData>
    <row r="1" spans="1:21" x14ac:dyDescent="0.55000000000000004">
      <c r="A1" s="202" t="s">
        <v>24</v>
      </c>
      <c r="B1" s="202"/>
      <c r="C1" s="202"/>
      <c r="D1" s="202"/>
      <c r="E1" s="202"/>
      <c r="F1" s="202"/>
      <c r="G1" s="202"/>
    </row>
    <row r="2" spans="1:21" x14ac:dyDescent="0.55000000000000004">
      <c r="A2" s="210" t="s">
        <v>3</v>
      </c>
      <c r="B2" s="208" t="s">
        <v>25</v>
      </c>
      <c r="C2" s="208"/>
      <c r="D2" s="208"/>
      <c r="E2" s="208"/>
      <c r="F2" s="24" t="s">
        <v>145</v>
      </c>
      <c r="G2" s="203" t="s">
        <v>115</v>
      </c>
    </row>
    <row r="3" spans="1:21" x14ac:dyDescent="0.55000000000000004">
      <c r="A3" s="210"/>
      <c r="B3" s="208" t="s">
        <v>26</v>
      </c>
      <c r="C3" s="208"/>
      <c r="D3" s="208"/>
      <c r="E3" s="208"/>
      <c r="F3" s="28" t="s">
        <v>146</v>
      </c>
      <c r="G3" s="204"/>
    </row>
    <row r="4" spans="1:21" x14ac:dyDescent="0.55000000000000004">
      <c r="A4" s="210"/>
      <c r="B4" s="210" t="s">
        <v>27</v>
      </c>
      <c r="C4" s="210"/>
      <c r="D4" s="210"/>
      <c r="E4" s="210"/>
      <c r="F4" s="30" t="s">
        <v>141</v>
      </c>
      <c r="G4" s="204"/>
    </row>
    <row r="5" spans="1:21" x14ac:dyDescent="0.55000000000000004">
      <c r="A5" s="210"/>
      <c r="B5" s="210"/>
      <c r="C5" s="210"/>
      <c r="D5" s="210"/>
      <c r="E5" s="210"/>
      <c r="F5" s="30" t="s">
        <v>142</v>
      </c>
      <c r="G5" s="204"/>
    </row>
    <row r="6" spans="1:21" s="9" customFormat="1" x14ac:dyDescent="0.55000000000000004">
      <c r="A6" s="210"/>
      <c r="B6" s="210"/>
      <c r="C6" s="210"/>
      <c r="D6" s="210"/>
      <c r="E6" s="210"/>
      <c r="F6" s="30" t="s">
        <v>143</v>
      </c>
      <c r="G6" s="20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s="9" customFormat="1" x14ac:dyDescent="0.55000000000000004">
      <c r="A7" s="210"/>
      <c r="B7" s="206" t="s">
        <v>31</v>
      </c>
      <c r="C7" s="209"/>
      <c r="D7" s="209"/>
      <c r="E7" s="209"/>
      <c r="F7" s="30" t="s">
        <v>144</v>
      </c>
      <c r="G7" s="20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s="9" customFormat="1" x14ac:dyDescent="0.55000000000000004">
      <c r="A8" s="210"/>
      <c r="B8" s="206" t="s">
        <v>74</v>
      </c>
      <c r="C8" s="207"/>
      <c r="D8" s="206" t="s">
        <v>74</v>
      </c>
      <c r="E8" s="207"/>
      <c r="F8" s="39" t="s">
        <v>92</v>
      </c>
      <c r="G8" s="20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 s="9" customFormat="1" x14ac:dyDescent="0.55000000000000004">
      <c r="A9" s="210"/>
      <c r="B9" s="206" t="s">
        <v>33</v>
      </c>
      <c r="C9" s="207"/>
      <c r="D9" s="206" t="s">
        <v>30</v>
      </c>
      <c r="E9" s="207"/>
      <c r="F9" s="36" t="s">
        <v>28</v>
      </c>
      <c r="G9" s="205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55000000000000004">
      <c r="A10" s="210"/>
      <c r="B10" s="30" t="s">
        <v>29</v>
      </c>
      <c r="C10" s="30" t="s">
        <v>6</v>
      </c>
      <c r="D10" s="30" t="s">
        <v>29</v>
      </c>
      <c r="E10" s="30" t="s">
        <v>6</v>
      </c>
      <c r="F10" s="41" t="s">
        <v>6</v>
      </c>
      <c r="G10" s="10"/>
    </row>
    <row r="11" spans="1:21" x14ac:dyDescent="0.55000000000000004">
      <c r="A11" s="25" t="s">
        <v>7</v>
      </c>
      <c r="B11" s="9"/>
      <c r="C11" s="9"/>
      <c r="D11" s="9"/>
      <c r="E11" s="9"/>
      <c r="F11" s="38">
        <v>5000</v>
      </c>
      <c r="G11" s="103">
        <v>5000</v>
      </c>
    </row>
    <row r="12" spans="1:21" x14ac:dyDescent="0.55000000000000004">
      <c r="A12" s="25" t="s">
        <v>8</v>
      </c>
      <c r="B12" s="6">
        <v>17</v>
      </c>
      <c r="C12" s="7">
        <f>400*B12</f>
        <v>6800</v>
      </c>
      <c r="D12" s="6">
        <v>17</v>
      </c>
      <c r="E12" s="7">
        <f>400*D12</f>
        <v>6800</v>
      </c>
      <c r="F12" s="30"/>
      <c r="G12" s="44">
        <f>C12+E12</f>
        <v>13600</v>
      </c>
    </row>
    <row r="13" spans="1:21" x14ac:dyDescent="0.55000000000000004">
      <c r="A13" s="25" t="s">
        <v>9</v>
      </c>
      <c r="B13" s="6">
        <v>16</v>
      </c>
      <c r="C13" s="7">
        <f t="shared" ref="C13:E20" si="0">400*B13</f>
        <v>6400</v>
      </c>
      <c r="D13" s="6">
        <v>17</v>
      </c>
      <c r="E13" s="7">
        <f t="shared" si="0"/>
        <v>6800</v>
      </c>
      <c r="F13" s="30"/>
      <c r="G13" s="44">
        <f t="shared" ref="G13:G20" si="1">C13+E13</f>
        <v>13200</v>
      </c>
    </row>
    <row r="14" spans="1:21" x14ac:dyDescent="0.55000000000000004">
      <c r="A14" s="25" t="s">
        <v>10</v>
      </c>
      <c r="B14" s="6">
        <v>17</v>
      </c>
      <c r="C14" s="7">
        <f t="shared" si="0"/>
        <v>6800</v>
      </c>
      <c r="D14" s="6">
        <v>17</v>
      </c>
      <c r="E14" s="7">
        <f t="shared" si="0"/>
        <v>6800</v>
      </c>
      <c r="F14" s="30"/>
      <c r="G14" s="44">
        <f t="shared" si="1"/>
        <v>13600</v>
      </c>
    </row>
    <row r="15" spans="1:21" x14ac:dyDescent="0.55000000000000004">
      <c r="A15" s="25" t="s">
        <v>11</v>
      </c>
      <c r="B15" s="6">
        <v>16</v>
      </c>
      <c r="C15" s="7">
        <f t="shared" si="0"/>
        <v>6400</v>
      </c>
      <c r="D15" s="6">
        <v>17</v>
      </c>
      <c r="E15" s="7">
        <f t="shared" si="0"/>
        <v>6800</v>
      </c>
      <c r="F15" s="30"/>
      <c r="G15" s="44">
        <f t="shared" si="1"/>
        <v>13200</v>
      </c>
    </row>
    <row r="16" spans="1:21" x14ac:dyDescent="0.55000000000000004">
      <c r="A16" s="25" t="s">
        <v>12</v>
      </c>
      <c r="B16" s="6">
        <v>17</v>
      </c>
      <c r="C16" s="7">
        <f t="shared" si="0"/>
        <v>6800</v>
      </c>
      <c r="D16" s="6">
        <v>17</v>
      </c>
      <c r="E16" s="7">
        <f t="shared" si="0"/>
        <v>6800</v>
      </c>
      <c r="F16" s="30"/>
      <c r="G16" s="44">
        <f t="shared" si="1"/>
        <v>13600</v>
      </c>
    </row>
    <row r="17" spans="1:7" x14ac:dyDescent="0.55000000000000004">
      <c r="A17" s="25" t="s">
        <v>13</v>
      </c>
      <c r="B17" s="6">
        <v>17</v>
      </c>
      <c r="C17" s="7">
        <f t="shared" si="0"/>
        <v>6800</v>
      </c>
      <c r="D17" s="6">
        <v>16</v>
      </c>
      <c r="E17" s="7">
        <f t="shared" si="0"/>
        <v>6400</v>
      </c>
      <c r="F17" s="30"/>
      <c r="G17" s="44">
        <f t="shared" si="1"/>
        <v>13200</v>
      </c>
    </row>
    <row r="18" spans="1:7" x14ac:dyDescent="0.55000000000000004">
      <c r="A18" s="25" t="s">
        <v>14</v>
      </c>
      <c r="B18" s="6">
        <v>17</v>
      </c>
      <c r="C18" s="7">
        <f t="shared" si="0"/>
        <v>6800</v>
      </c>
      <c r="D18" s="6">
        <v>16</v>
      </c>
      <c r="E18" s="7">
        <f t="shared" si="0"/>
        <v>6400</v>
      </c>
      <c r="F18" s="30"/>
      <c r="G18" s="44">
        <f t="shared" si="1"/>
        <v>13200</v>
      </c>
    </row>
    <row r="19" spans="1:7" x14ac:dyDescent="0.55000000000000004">
      <c r="A19" s="25" t="s">
        <v>15</v>
      </c>
      <c r="B19" s="6">
        <v>17</v>
      </c>
      <c r="C19" s="7">
        <f t="shared" si="0"/>
        <v>6800</v>
      </c>
      <c r="D19" s="6">
        <v>16</v>
      </c>
      <c r="E19" s="7">
        <f t="shared" si="0"/>
        <v>6400</v>
      </c>
      <c r="F19" s="30"/>
      <c r="G19" s="44">
        <f t="shared" si="1"/>
        <v>13200</v>
      </c>
    </row>
    <row r="20" spans="1:7" x14ac:dyDescent="0.55000000000000004">
      <c r="A20" s="25" t="s">
        <v>16</v>
      </c>
      <c r="B20" s="6">
        <v>16</v>
      </c>
      <c r="C20" s="7">
        <f t="shared" si="0"/>
        <v>6400</v>
      </c>
      <c r="D20" s="6">
        <v>17</v>
      </c>
      <c r="E20" s="7">
        <f t="shared" si="0"/>
        <v>6800</v>
      </c>
      <c r="F20" s="30"/>
      <c r="G20" s="44">
        <f t="shared" si="1"/>
        <v>13200</v>
      </c>
    </row>
    <row r="21" spans="1:7" x14ac:dyDescent="0.55000000000000004">
      <c r="A21" s="9"/>
      <c r="B21" s="44">
        <f>SUM(B12:B20)</f>
        <v>150</v>
      </c>
      <c r="C21" s="44">
        <f>SUM(C12:C20)</f>
        <v>60000</v>
      </c>
      <c r="D21" s="44">
        <f>SUM(D12:D20)</f>
        <v>150</v>
      </c>
      <c r="E21" s="44">
        <f>SUM(E12:E20)</f>
        <v>60000</v>
      </c>
      <c r="F21" s="38">
        <v>5000</v>
      </c>
      <c r="G21" s="44">
        <f>SUM(G11:G20)</f>
        <v>125000</v>
      </c>
    </row>
  </sheetData>
  <mergeCells count="11">
    <mergeCell ref="A1:G1"/>
    <mergeCell ref="G2:G9"/>
    <mergeCell ref="B9:C9"/>
    <mergeCell ref="D9:E9"/>
    <mergeCell ref="B2:E2"/>
    <mergeCell ref="B3:E3"/>
    <mergeCell ref="B7:E7"/>
    <mergeCell ref="B8:C8"/>
    <mergeCell ref="D8:E8"/>
    <mergeCell ref="B4:E6"/>
    <mergeCell ref="A2:A10"/>
  </mergeCells>
  <pageMargins left="1.1023622047244095" right="0.70866141732283472" top="0.35433070866141736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opLeftCell="A2" workbookViewId="0">
      <selection activeCell="H11" sqref="H11:H19"/>
    </sheetView>
  </sheetViews>
  <sheetFormatPr defaultRowHeight="24" x14ac:dyDescent="0.55000000000000004"/>
  <cols>
    <col min="1" max="1" width="14" style="23" customWidth="1"/>
    <col min="2" max="2" width="9" style="23"/>
    <col min="3" max="3" width="11.125" style="23" bestFit="1" customWidth="1"/>
    <col min="4" max="4" width="9" style="23" customWidth="1"/>
    <col min="5" max="5" width="11.125" style="23" bestFit="1" customWidth="1"/>
    <col min="6" max="7" width="11.125" style="31" customWidth="1"/>
    <col min="8" max="8" width="26.625" style="31" customWidth="1"/>
    <col min="9" max="9" width="17.375" style="23" customWidth="1"/>
    <col min="10" max="10" width="0.125" style="23" hidden="1" customWidth="1"/>
    <col min="11" max="15" width="9" style="23" hidden="1" customWidth="1"/>
    <col min="16" max="16384" width="9" style="23"/>
  </cols>
  <sheetData>
    <row r="1" spans="1:15" x14ac:dyDescent="0.55000000000000004">
      <c r="A1" s="211" t="s">
        <v>24</v>
      </c>
      <c r="B1" s="211"/>
      <c r="C1" s="211"/>
      <c r="D1" s="211"/>
      <c r="E1" s="211"/>
      <c r="F1" s="211"/>
      <c r="G1" s="211"/>
      <c r="H1" s="211"/>
      <c r="I1" s="211"/>
    </row>
    <row r="2" spans="1:15" x14ac:dyDescent="0.55000000000000004">
      <c r="A2" s="211" t="s">
        <v>37</v>
      </c>
      <c r="B2" s="211"/>
      <c r="C2" s="211"/>
      <c r="D2" s="211"/>
      <c r="E2" s="211"/>
      <c r="F2" s="211"/>
      <c r="G2" s="211"/>
      <c r="H2" s="211"/>
      <c r="I2" s="211"/>
    </row>
    <row r="3" spans="1:15" x14ac:dyDescent="0.55000000000000004">
      <c r="A3" s="202" t="s">
        <v>34</v>
      </c>
      <c r="B3" s="202"/>
      <c r="C3" s="202"/>
      <c r="D3" s="202"/>
      <c r="E3" s="202"/>
      <c r="F3" s="202"/>
      <c r="G3" s="202"/>
      <c r="H3" s="202"/>
      <c r="I3" s="202"/>
      <c r="J3" s="37"/>
      <c r="K3" s="37"/>
      <c r="L3" s="37"/>
      <c r="M3" s="37"/>
      <c r="N3" s="37"/>
      <c r="O3" s="37"/>
    </row>
    <row r="4" spans="1:15" x14ac:dyDescent="0.55000000000000004">
      <c r="A4" s="206" t="s">
        <v>35</v>
      </c>
      <c r="B4" s="209"/>
      <c r="C4" s="209"/>
      <c r="D4" s="209"/>
      <c r="E4" s="209"/>
      <c r="F4" s="209"/>
      <c r="G4" s="209"/>
      <c r="H4" s="209"/>
      <c r="I4" s="207"/>
      <c r="J4" s="20"/>
      <c r="K4" s="20"/>
      <c r="L4" s="20"/>
      <c r="M4" s="20"/>
      <c r="N4" s="20"/>
      <c r="O4" s="19"/>
    </row>
    <row r="5" spans="1:15" x14ac:dyDescent="0.55000000000000004">
      <c r="A5" s="210" t="s">
        <v>41</v>
      </c>
      <c r="B5" s="206" t="s">
        <v>36</v>
      </c>
      <c r="C5" s="209"/>
      <c r="D5" s="209"/>
      <c r="E5" s="207"/>
      <c r="F5" s="206" t="s">
        <v>48</v>
      </c>
      <c r="G5" s="209"/>
      <c r="H5" s="207"/>
      <c r="I5" s="29"/>
    </row>
    <row r="6" spans="1:15" ht="24" customHeight="1" x14ac:dyDescent="0.55000000000000004">
      <c r="A6" s="210"/>
      <c r="B6" s="212" t="s">
        <v>62</v>
      </c>
      <c r="C6" s="213"/>
      <c r="D6" s="213"/>
      <c r="E6" s="214"/>
      <c r="F6" s="218" t="s">
        <v>67</v>
      </c>
      <c r="G6" s="219"/>
      <c r="H6" s="26" t="s">
        <v>68</v>
      </c>
      <c r="I6" s="203" t="s">
        <v>75</v>
      </c>
    </row>
    <row r="7" spans="1:15" x14ac:dyDescent="0.55000000000000004">
      <c r="A7" s="210"/>
      <c r="B7" s="215"/>
      <c r="C7" s="216"/>
      <c r="D7" s="216"/>
      <c r="E7" s="217"/>
      <c r="F7" s="220" t="s">
        <v>282</v>
      </c>
      <c r="G7" s="221"/>
      <c r="H7" s="32" t="s">
        <v>69</v>
      </c>
      <c r="I7" s="204"/>
    </row>
    <row r="8" spans="1:15" x14ac:dyDescent="0.55000000000000004">
      <c r="A8" s="210"/>
      <c r="B8" s="206" t="s">
        <v>38</v>
      </c>
      <c r="C8" s="209"/>
      <c r="D8" s="209"/>
      <c r="E8" s="207"/>
      <c r="F8" s="21" t="s">
        <v>49</v>
      </c>
      <c r="G8" s="13"/>
      <c r="H8" s="21" t="s">
        <v>59</v>
      </c>
      <c r="I8" s="204"/>
    </row>
    <row r="9" spans="1:15" x14ac:dyDescent="0.55000000000000004">
      <c r="A9" s="210"/>
      <c r="B9" s="206" t="s">
        <v>28</v>
      </c>
      <c r="C9" s="207"/>
      <c r="D9" s="206" t="s">
        <v>30</v>
      </c>
      <c r="E9" s="207"/>
      <c r="F9" s="27" t="s">
        <v>50</v>
      </c>
      <c r="G9" s="27"/>
      <c r="H9" s="27" t="s">
        <v>54</v>
      </c>
      <c r="I9" s="204"/>
    </row>
    <row r="10" spans="1:15" x14ac:dyDescent="0.55000000000000004">
      <c r="A10" s="210"/>
      <c r="B10" s="22" t="s">
        <v>39</v>
      </c>
      <c r="C10" s="22" t="s">
        <v>6</v>
      </c>
      <c r="D10" s="22" t="s">
        <v>39</v>
      </c>
      <c r="E10" s="22" t="s">
        <v>6</v>
      </c>
      <c r="F10" s="9" t="s">
        <v>51</v>
      </c>
      <c r="G10" s="9" t="s">
        <v>52</v>
      </c>
      <c r="H10" s="9" t="s">
        <v>55</v>
      </c>
      <c r="I10" s="205"/>
    </row>
    <row r="11" spans="1:15" x14ac:dyDescent="0.55000000000000004">
      <c r="A11" s="18" t="s">
        <v>8</v>
      </c>
      <c r="B11" s="22">
        <v>12</v>
      </c>
      <c r="C11" s="40">
        <v>104400</v>
      </c>
      <c r="D11" s="22">
        <v>2</v>
      </c>
      <c r="E11" s="40">
        <v>17400</v>
      </c>
      <c r="F11" s="42">
        <v>7</v>
      </c>
      <c r="G11" s="43">
        <f>19000*F11</f>
        <v>133000</v>
      </c>
      <c r="H11" s="45">
        <v>20400</v>
      </c>
      <c r="I11" s="40">
        <f>C11+E11+G11+H11</f>
        <v>275200</v>
      </c>
    </row>
    <row r="12" spans="1:15" x14ac:dyDescent="0.55000000000000004">
      <c r="A12" s="18" t="s">
        <v>9</v>
      </c>
      <c r="B12" s="22">
        <v>8</v>
      </c>
      <c r="C12" s="40">
        <v>69600</v>
      </c>
      <c r="D12" s="22">
        <v>2</v>
      </c>
      <c r="E12" s="40">
        <v>17400</v>
      </c>
      <c r="F12" s="42">
        <v>5</v>
      </c>
      <c r="G12" s="43">
        <f t="shared" ref="G12:G19" si="0">19000*F12</f>
        <v>95000</v>
      </c>
      <c r="H12" s="45">
        <v>20400</v>
      </c>
      <c r="I12" s="40">
        <f t="shared" ref="I12:I19" si="1">C12+E12+G12+H12</f>
        <v>202400</v>
      </c>
    </row>
    <row r="13" spans="1:15" x14ac:dyDescent="0.55000000000000004">
      <c r="A13" s="18" t="s">
        <v>10</v>
      </c>
      <c r="B13" s="22">
        <v>4</v>
      </c>
      <c r="C13" s="40">
        <v>34800</v>
      </c>
      <c r="D13" s="22">
        <v>2</v>
      </c>
      <c r="E13" s="40">
        <v>17400</v>
      </c>
      <c r="F13" s="42">
        <v>3</v>
      </c>
      <c r="G13" s="43">
        <f t="shared" si="0"/>
        <v>57000</v>
      </c>
      <c r="H13" s="45">
        <v>20400</v>
      </c>
      <c r="I13" s="40">
        <f t="shared" si="1"/>
        <v>129600</v>
      </c>
    </row>
    <row r="14" spans="1:15" x14ac:dyDescent="0.55000000000000004">
      <c r="A14" s="18" t="s">
        <v>11</v>
      </c>
      <c r="B14" s="22">
        <v>4</v>
      </c>
      <c r="C14" s="40">
        <v>34800</v>
      </c>
      <c r="D14" s="22">
        <v>2</v>
      </c>
      <c r="E14" s="40">
        <v>17400</v>
      </c>
      <c r="F14" s="42">
        <v>3</v>
      </c>
      <c r="G14" s="43">
        <f t="shared" si="0"/>
        <v>57000</v>
      </c>
      <c r="H14" s="45">
        <v>20400</v>
      </c>
      <c r="I14" s="40">
        <f t="shared" si="1"/>
        <v>129600</v>
      </c>
    </row>
    <row r="15" spans="1:15" x14ac:dyDescent="0.55000000000000004">
      <c r="A15" s="18" t="s">
        <v>12</v>
      </c>
      <c r="B15" s="22">
        <v>3</v>
      </c>
      <c r="C15" s="40">
        <v>26100</v>
      </c>
      <c r="D15" s="22">
        <v>2</v>
      </c>
      <c r="E15" s="40">
        <v>17400</v>
      </c>
      <c r="F15" s="42">
        <v>3</v>
      </c>
      <c r="G15" s="43">
        <f t="shared" si="0"/>
        <v>57000</v>
      </c>
      <c r="H15" s="45">
        <v>20400</v>
      </c>
      <c r="I15" s="40">
        <f t="shared" si="1"/>
        <v>120900</v>
      </c>
    </row>
    <row r="16" spans="1:15" x14ac:dyDescent="0.55000000000000004">
      <c r="A16" s="18" t="s">
        <v>13</v>
      </c>
      <c r="B16" s="22">
        <v>5</v>
      </c>
      <c r="C16" s="40">
        <v>43500</v>
      </c>
      <c r="D16" s="22">
        <v>2</v>
      </c>
      <c r="E16" s="40">
        <v>17400</v>
      </c>
      <c r="F16" s="42">
        <v>3</v>
      </c>
      <c r="G16" s="43">
        <f t="shared" si="0"/>
        <v>57000</v>
      </c>
      <c r="H16" s="45">
        <v>20400</v>
      </c>
      <c r="I16" s="40">
        <f t="shared" si="1"/>
        <v>138300</v>
      </c>
    </row>
    <row r="17" spans="1:9" x14ac:dyDescent="0.55000000000000004">
      <c r="A17" s="18" t="s">
        <v>14</v>
      </c>
      <c r="B17" s="22">
        <v>16</v>
      </c>
      <c r="C17" s="40">
        <v>139200</v>
      </c>
      <c r="D17" s="22">
        <v>2</v>
      </c>
      <c r="E17" s="40">
        <v>17400</v>
      </c>
      <c r="F17" s="42">
        <v>9</v>
      </c>
      <c r="G17" s="43">
        <f t="shared" si="0"/>
        <v>171000</v>
      </c>
      <c r="H17" s="45">
        <v>20400</v>
      </c>
      <c r="I17" s="40">
        <f t="shared" si="1"/>
        <v>348000</v>
      </c>
    </row>
    <row r="18" spans="1:9" x14ac:dyDescent="0.55000000000000004">
      <c r="A18" s="18" t="s">
        <v>15</v>
      </c>
      <c r="B18" s="22">
        <v>11</v>
      </c>
      <c r="C18" s="40">
        <v>95700</v>
      </c>
      <c r="D18" s="22">
        <v>2</v>
      </c>
      <c r="E18" s="40">
        <v>17400</v>
      </c>
      <c r="F18" s="42">
        <v>7</v>
      </c>
      <c r="G18" s="43">
        <f t="shared" si="0"/>
        <v>133000</v>
      </c>
      <c r="H18" s="45">
        <v>20400</v>
      </c>
      <c r="I18" s="40">
        <f t="shared" si="1"/>
        <v>266500</v>
      </c>
    </row>
    <row r="19" spans="1:9" x14ac:dyDescent="0.55000000000000004">
      <c r="A19" s="18" t="s">
        <v>16</v>
      </c>
      <c r="B19" s="22">
        <v>9</v>
      </c>
      <c r="C19" s="40">
        <v>78300</v>
      </c>
      <c r="D19" s="22">
        <v>2</v>
      </c>
      <c r="E19" s="40">
        <v>17400</v>
      </c>
      <c r="F19" s="42">
        <v>5</v>
      </c>
      <c r="G19" s="43">
        <f t="shared" si="0"/>
        <v>95000</v>
      </c>
      <c r="H19" s="45">
        <v>20400</v>
      </c>
      <c r="I19" s="40">
        <f t="shared" si="1"/>
        <v>211100</v>
      </c>
    </row>
    <row r="20" spans="1:9" x14ac:dyDescent="0.55000000000000004">
      <c r="A20" s="22"/>
      <c r="B20" s="22">
        <f>SUM(B11:B19)</f>
        <v>72</v>
      </c>
      <c r="C20" s="40">
        <f>SUM(C11:C19)</f>
        <v>626400</v>
      </c>
      <c r="D20" s="22">
        <f>SUM(D11:D19)</f>
        <v>18</v>
      </c>
      <c r="E20" s="40">
        <f>SUM(E11:E19)</f>
        <v>156600</v>
      </c>
      <c r="F20" s="42">
        <f t="shared" ref="F20:G20" si="2">SUM(F11:F19)</f>
        <v>45</v>
      </c>
      <c r="G20" s="43">
        <f t="shared" si="2"/>
        <v>855000</v>
      </c>
      <c r="H20" s="45">
        <f>SUM(H11:H19)</f>
        <v>183600</v>
      </c>
      <c r="I20" s="40">
        <f>SUM(I11:I19)</f>
        <v>1821600</v>
      </c>
    </row>
    <row r="21" spans="1:9" x14ac:dyDescent="0.55000000000000004">
      <c r="A21" s="39"/>
      <c r="B21" s="39"/>
      <c r="C21" s="39"/>
      <c r="D21" s="39"/>
      <c r="E21" s="39"/>
      <c r="I21" s="39"/>
    </row>
    <row r="22" spans="1:9" x14ac:dyDescent="0.55000000000000004">
      <c r="A22" s="39"/>
      <c r="B22" s="39"/>
      <c r="C22" s="39"/>
      <c r="D22" s="39"/>
      <c r="E22" s="39"/>
      <c r="I22" s="39"/>
    </row>
    <row r="23" spans="1:9" x14ac:dyDescent="0.55000000000000004">
      <c r="A23" s="39"/>
      <c r="B23" s="39"/>
      <c r="C23" s="39"/>
      <c r="D23" s="39"/>
      <c r="E23" s="39"/>
      <c r="I23" s="39"/>
    </row>
    <row r="24" spans="1:9" x14ac:dyDescent="0.55000000000000004">
      <c r="A24" s="39"/>
      <c r="B24" s="39"/>
      <c r="C24" s="39"/>
      <c r="D24" s="39"/>
      <c r="E24" s="39"/>
      <c r="F24" s="39"/>
      <c r="G24" s="39"/>
      <c r="H24" s="39"/>
      <c r="I24" s="39"/>
    </row>
    <row r="25" spans="1:9" x14ac:dyDescent="0.55000000000000004">
      <c r="A25" s="39"/>
      <c r="B25" s="39"/>
      <c r="C25" s="39"/>
      <c r="D25" s="39"/>
      <c r="E25" s="39"/>
      <c r="F25" s="39"/>
      <c r="G25" s="39"/>
      <c r="H25" s="39"/>
      <c r="I25" s="39"/>
    </row>
  </sheetData>
  <mergeCells count="14">
    <mergeCell ref="A5:A10"/>
    <mergeCell ref="F5:H5"/>
    <mergeCell ref="A1:I1"/>
    <mergeCell ref="A2:I2"/>
    <mergeCell ref="A3:I3"/>
    <mergeCell ref="A4:I4"/>
    <mergeCell ref="B5:E5"/>
    <mergeCell ref="I6:I10"/>
    <mergeCell ref="B6:E7"/>
    <mergeCell ref="B9:C9"/>
    <mergeCell ref="B8:E8"/>
    <mergeCell ref="D9:E9"/>
    <mergeCell ref="F6:G6"/>
    <mergeCell ref="F7:G7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E7" sqref="E7:F8"/>
    </sheetView>
  </sheetViews>
  <sheetFormatPr defaultRowHeight="23.1" customHeight="1" x14ac:dyDescent="0.55000000000000004"/>
  <cols>
    <col min="1" max="1" width="9" style="1"/>
    <col min="2" max="2" width="31.125" style="1" customWidth="1"/>
    <col min="3" max="3" width="13.5" style="1" customWidth="1"/>
    <col min="4" max="4" width="14.125" style="1" customWidth="1"/>
    <col min="5" max="5" width="28" style="1" customWidth="1"/>
    <col min="6" max="6" width="3.625" style="1" hidden="1" customWidth="1"/>
    <col min="7" max="13" width="9" style="1" hidden="1" customWidth="1"/>
    <col min="14" max="14" width="21.125" style="1" customWidth="1"/>
    <col min="15" max="16384" width="9" style="1"/>
  </cols>
  <sheetData>
    <row r="1" spans="1:14" ht="23.1" customHeight="1" x14ac:dyDescent="0.55000000000000004">
      <c r="A1" s="226"/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</row>
    <row r="2" spans="1:14" ht="23.1" customHeight="1" x14ac:dyDescent="0.55000000000000004">
      <c r="A2" s="226" t="s">
        <v>37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1:14" ht="23.1" customHeight="1" x14ac:dyDescent="0.55000000000000004">
      <c r="A3" s="226" t="s">
        <v>34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4" ht="23.1" customHeight="1" x14ac:dyDescent="0.55000000000000004">
      <c r="A4" s="226" t="s">
        <v>35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ht="23.1" customHeight="1" x14ac:dyDescent="0.55000000000000004">
      <c r="A5" s="226" t="s">
        <v>140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</row>
    <row r="6" spans="1:14" ht="23.1" customHeight="1" x14ac:dyDescent="0.55000000000000004">
      <c r="A6" s="206" t="s">
        <v>42</v>
      </c>
      <c r="B6" s="207"/>
      <c r="C6" s="206" t="s">
        <v>36</v>
      </c>
      <c r="D6" s="209"/>
      <c r="E6" s="209"/>
      <c r="F6" s="102"/>
      <c r="G6" s="9"/>
      <c r="H6" s="9"/>
      <c r="I6" s="9"/>
      <c r="J6" s="9"/>
      <c r="K6" s="9"/>
      <c r="L6" s="9"/>
      <c r="M6" s="9"/>
      <c r="N6" s="229" t="s">
        <v>56</v>
      </c>
    </row>
    <row r="7" spans="1:14" ht="23.1" customHeight="1" x14ac:dyDescent="0.55000000000000004">
      <c r="A7" s="227" t="s">
        <v>43</v>
      </c>
      <c r="B7" s="228"/>
      <c r="C7" s="234" t="s">
        <v>66</v>
      </c>
      <c r="D7" s="235"/>
      <c r="E7" s="220" t="s">
        <v>280</v>
      </c>
      <c r="F7" s="221"/>
      <c r="G7" s="100"/>
      <c r="H7" s="101"/>
      <c r="I7" s="101"/>
      <c r="J7" s="101"/>
      <c r="K7" s="101"/>
      <c r="L7" s="101"/>
      <c r="M7" s="101"/>
      <c r="N7" s="230"/>
    </row>
    <row r="8" spans="1:14" ht="23.1" customHeight="1" x14ac:dyDescent="0.55000000000000004">
      <c r="A8" s="227" t="s">
        <v>44</v>
      </c>
      <c r="B8" s="228"/>
      <c r="C8" s="234"/>
      <c r="D8" s="235"/>
      <c r="E8" s="220" t="s">
        <v>40</v>
      </c>
      <c r="F8" s="221"/>
      <c r="G8" s="46"/>
      <c r="H8" s="9"/>
      <c r="I8" s="9"/>
      <c r="J8" s="9"/>
      <c r="K8" s="9"/>
      <c r="L8" s="9"/>
      <c r="M8" s="9"/>
      <c r="N8" s="230"/>
    </row>
    <row r="9" spans="1:14" ht="23.1" customHeight="1" x14ac:dyDescent="0.55000000000000004">
      <c r="A9" s="222" t="s">
        <v>45</v>
      </c>
      <c r="B9" s="232"/>
      <c r="C9" s="96"/>
      <c r="D9" s="14"/>
      <c r="E9" s="96"/>
      <c r="F9" s="97"/>
      <c r="G9" s="46"/>
      <c r="H9" s="9"/>
      <c r="I9" s="9"/>
      <c r="J9" s="9"/>
      <c r="K9" s="9"/>
      <c r="L9" s="9"/>
      <c r="M9" s="9"/>
      <c r="N9" s="230"/>
    </row>
    <row r="10" spans="1:14" ht="23.1" customHeight="1" x14ac:dyDescent="0.55000000000000004">
      <c r="A10" s="224" t="s">
        <v>46</v>
      </c>
      <c r="B10" s="233"/>
      <c r="C10" s="96"/>
      <c r="D10" s="14"/>
      <c r="E10" s="96"/>
      <c r="F10" s="97"/>
      <c r="G10" s="46"/>
      <c r="H10" s="9"/>
      <c r="I10" s="9"/>
      <c r="J10" s="9"/>
      <c r="K10" s="9"/>
      <c r="L10" s="9"/>
      <c r="M10" s="9"/>
      <c r="N10" s="230"/>
    </row>
    <row r="11" spans="1:14" ht="23.1" customHeight="1" x14ac:dyDescent="0.55000000000000004">
      <c r="A11" s="222" t="s">
        <v>47</v>
      </c>
      <c r="B11" s="232"/>
      <c r="C11" s="98"/>
      <c r="D11" s="99"/>
      <c r="E11" s="98"/>
      <c r="F11" s="100"/>
      <c r="G11" s="46"/>
      <c r="H11" s="9"/>
      <c r="I11" s="9"/>
      <c r="J11" s="9"/>
      <c r="K11" s="9"/>
      <c r="L11" s="9"/>
      <c r="M11" s="9"/>
      <c r="N11" s="230"/>
    </row>
    <row r="12" spans="1:14" ht="23.1" customHeight="1" x14ac:dyDescent="0.55000000000000004">
      <c r="A12" s="224" t="s">
        <v>140</v>
      </c>
      <c r="B12" s="225"/>
      <c r="C12" s="218" t="s">
        <v>71</v>
      </c>
      <c r="D12" s="219"/>
      <c r="E12" s="35" t="s">
        <v>139</v>
      </c>
      <c r="F12" s="13"/>
      <c r="G12" s="9"/>
      <c r="H12" s="9"/>
      <c r="I12" s="9"/>
      <c r="J12" s="9"/>
      <c r="K12" s="9"/>
      <c r="L12" s="9"/>
      <c r="M12" s="9"/>
      <c r="N12" s="230"/>
    </row>
    <row r="13" spans="1:14" ht="23.1" customHeight="1" x14ac:dyDescent="0.55000000000000004">
      <c r="A13" s="222" t="s">
        <v>28</v>
      </c>
      <c r="B13" s="223"/>
      <c r="C13" s="179" t="s">
        <v>30</v>
      </c>
      <c r="D13" s="180"/>
      <c r="E13" s="36" t="s">
        <v>28</v>
      </c>
      <c r="F13" s="12"/>
      <c r="G13" s="9"/>
      <c r="H13" s="9"/>
      <c r="I13" s="9"/>
      <c r="J13" s="9"/>
      <c r="K13" s="9"/>
      <c r="L13" s="9"/>
      <c r="M13" s="9"/>
      <c r="N13" s="230"/>
    </row>
    <row r="14" spans="1:14" ht="23.1" customHeight="1" x14ac:dyDescent="0.55000000000000004">
      <c r="A14" s="22" t="s">
        <v>53</v>
      </c>
      <c r="B14" s="19" t="s">
        <v>6</v>
      </c>
      <c r="C14" s="30" t="s">
        <v>7</v>
      </c>
      <c r="D14" s="30" t="s">
        <v>6</v>
      </c>
      <c r="E14" s="30" t="s">
        <v>41</v>
      </c>
      <c r="F14" s="30" t="s">
        <v>6</v>
      </c>
      <c r="G14" s="9"/>
      <c r="H14" s="9"/>
      <c r="I14" s="9"/>
      <c r="J14" s="9"/>
      <c r="K14" s="9"/>
      <c r="L14" s="9"/>
      <c r="M14" s="9"/>
      <c r="N14" s="231"/>
    </row>
    <row r="15" spans="1:14" ht="23.1" customHeight="1" x14ac:dyDescent="0.55000000000000004">
      <c r="A15" s="22">
        <v>1</v>
      </c>
      <c r="B15" s="41">
        <v>33000</v>
      </c>
      <c r="C15" s="30">
        <v>1</v>
      </c>
      <c r="D15" s="38">
        <v>10000</v>
      </c>
      <c r="E15" s="38">
        <v>10000</v>
      </c>
      <c r="F15" s="38">
        <v>10000</v>
      </c>
      <c r="G15" s="9"/>
      <c r="H15" s="9"/>
      <c r="I15" s="9"/>
      <c r="J15" s="9"/>
      <c r="K15" s="9"/>
      <c r="L15" s="9"/>
      <c r="M15" s="9"/>
      <c r="N15" s="10">
        <v>53000</v>
      </c>
    </row>
    <row r="16" spans="1:14" ht="23.1" customHeight="1" x14ac:dyDescent="0.55000000000000004">
      <c r="A16" s="9"/>
      <c r="B16" s="41"/>
      <c r="C16" s="30"/>
      <c r="D16" s="30"/>
      <c r="E16" s="30"/>
      <c r="F16" s="30"/>
      <c r="G16" s="9"/>
      <c r="H16" s="9"/>
      <c r="I16" s="9"/>
      <c r="J16" s="9"/>
      <c r="K16" s="9"/>
      <c r="L16" s="9"/>
      <c r="M16" s="9"/>
      <c r="N16" s="44"/>
    </row>
    <row r="17" spans="1:14" ht="23.1" customHeight="1" x14ac:dyDescent="0.55000000000000004">
      <c r="A17" s="9"/>
      <c r="B17" s="41"/>
      <c r="C17" s="30"/>
      <c r="D17" s="30"/>
      <c r="E17" s="30"/>
      <c r="F17" s="30"/>
      <c r="G17" s="9"/>
      <c r="H17" s="9"/>
      <c r="I17" s="9"/>
      <c r="J17" s="9"/>
      <c r="K17" s="9"/>
      <c r="L17" s="9"/>
      <c r="M17" s="9"/>
      <c r="N17" s="44"/>
    </row>
    <row r="18" spans="1:14" ht="23.1" customHeight="1" x14ac:dyDescent="0.55000000000000004">
      <c r="A18" s="30">
        <v>1</v>
      </c>
      <c r="B18" s="41">
        <v>33000</v>
      </c>
      <c r="C18" s="30">
        <v>1</v>
      </c>
      <c r="D18" s="38">
        <v>10000</v>
      </c>
      <c r="E18" s="38">
        <v>10000</v>
      </c>
      <c r="F18" s="30"/>
      <c r="G18" s="9"/>
      <c r="H18" s="9"/>
      <c r="I18" s="9"/>
      <c r="J18" s="9"/>
      <c r="K18" s="9"/>
      <c r="L18" s="9"/>
      <c r="M18" s="9"/>
      <c r="N18" s="44">
        <v>53000</v>
      </c>
    </row>
    <row r="19" spans="1:14" ht="23.1" customHeight="1" x14ac:dyDescent="0.55000000000000004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23.1" customHeight="1" x14ac:dyDescent="0.5500000000000000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23.1" customHeight="1" x14ac:dyDescent="0.5500000000000000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20">
    <mergeCell ref="C7:D8"/>
    <mergeCell ref="E7:F7"/>
    <mergeCell ref="E8:F8"/>
    <mergeCell ref="C12:D12"/>
    <mergeCell ref="C13:D13"/>
    <mergeCell ref="A13:B13"/>
    <mergeCell ref="A12:B12"/>
    <mergeCell ref="A1:N1"/>
    <mergeCell ref="A6:B6"/>
    <mergeCell ref="A7:B7"/>
    <mergeCell ref="A8:B8"/>
    <mergeCell ref="C6:E6"/>
    <mergeCell ref="A2:N2"/>
    <mergeCell ref="A3:N3"/>
    <mergeCell ref="A4:N4"/>
    <mergeCell ref="A5:N5"/>
    <mergeCell ref="N6:N14"/>
    <mergeCell ref="A9:B9"/>
    <mergeCell ref="A10:B10"/>
    <mergeCell ref="A11:B11"/>
  </mergeCells>
  <pageMargins left="0.9055118110236221" right="0.51181102362204722" top="0.19685039370078741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7" workbookViewId="0">
      <selection activeCell="H20" sqref="H20"/>
    </sheetView>
  </sheetViews>
  <sheetFormatPr defaultRowHeight="21.75" x14ac:dyDescent="0.2"/>
  <cols>
    <col min="1" max="1" width="12.25" style="56" customWidth="1"/>
    <col min="2" max="2" width="9.75" style="56" customWidth="1"/>
    <col min="3" max="3" width="12.25" style="56" customWidth="1"/>
    <col min="4" max="4" width="9.75" style="56" customWidth="1"/>
    <col min="5" max="5" width="11.125" style="56" customWidth="1"/>
    <col min="6" max="6" width="21.875" style="56" customWidth="1"/>
    <col min="7" max="7" width="10.125" style="56" customWidth="1"/>
    <col min="8" max="8" width="10.375" style="56" customWidth="1"/>
    <col min="9" max="9" width="19.625" style="56" customWidth="1"/>
    <col min="10" max="10" width="10.375" style="56" customWidth="1"/>
    <col min="11" max="16384" width="9" style="56"/>
  </cols>
  <sheetData>
    <row r="1" spans="1:10" x14ac:dyDescent="0.2">
      <c r="A1" s="249" t="s">
        <v>72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x14ac:dyDescent="0.2">
      <c r="A2" s="249" t="s">
        <v>57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x14ac:dyDescent="0.2">
      <c r="A3" s="249" t="s">
        <v>73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x14ac:dyDescent="0.2">
      <c r="A4" s="247" t="s">
        <v>58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0" x14ac:dyDescent="0.2">
      <c r="A5" s="248" t="s">
        <v>76</v>
      </c>
      <c r="B5" s="248"/>
      <c r="C5" s="248"/>
      <c r="D5" s="248"/>
      <c r="E5" s="248"/>
      <c r="F5" s="248"/>
      <c r="G5" s="248"/>
      <c r="H5" s="248"/>
      <c r="I5" s="248"/>
      <c r="J5" s="248"/>
    </row>
    <row r="6" spans="1:10" ht="65.25" x14ac:dyDescent="0.2">
      <c r="A6" s="253" t="s">
        <v>3</v>
      </c>
      <c r="B6" s="254" t="s">
        <v>79</v>
      </c>
      <c r="C6" s="254"/>
      <c r="D6" s="254"/>
      <c r="E6" s="254"/>
      <c r="F6" s="58" t="s">
        <v>83</v>
      </c>
      <c r="G6" s="242" t="s">
        <v>86</v>
      </c>
      <c r="H6" s="243"/>
      <c r="I6" s="243"/>
      <c r="J6" s="250" t="s">
        <v>75</v>
      </c>
    </row>
    <row r="7" spans="1:10" ht="24" customHeight="1" x14ac:dyDescent="0.2">
      <c r="A7" s="253"/>
      <c r="B7" s="254" t="s">
        <v>77</v>
      </c>
      <c r="C7" s="241"/>
      <c r="D7" s="240" t="s">
        <v>81</v>
      </c>
      <c r="E7" s="241"/>
      <c r="F7" s="59" t="s">
        <v>84</v>
      </c>
      <c r="G7" s="240" t="s">
        <v>60</v>
      </c>
      <c r="H7" s="241"/>
      <c r="I7" s="63" t="s">
        <v>60</v>
      </c>
      <c r="J7" s="251"/>
    </row>
    <row r="8" spans="1:10" ht="43.5" x14ac:dyDescent="0.2">
      <c r="A8" s="253"/>
      <c r="B8" s="236" t="s">
        <v>78</v>
      </c>
      <c r="C8" s="237"/>
      <c r="D8" s="244" t="s">
        <v>78</v>
      </c>
      <c r="E8" s="237"/>
      <c r="F8" s="60" t="s">
        <v>79</v>
      </c>
      <c r="G8" s="244" t="s">
        <v>88</v>
      </c>
      <c r="H8" s="237"/>
      <c r="I8" s="65" t="s">
        <v>90</v>
      </c>
      <c r="J8" s="251"/>
    </row>
    <row r="9" spans="1:10" x14ac:dyDescent="0.2">
      <c r="A9" s="253"/>
      <c r="B9" s="93"/>
      <c r="C9" s="67"/>
      <c r="D9" s="66"/>
      <c r="E9" s="67"/>
      <c r="F9" s="61" t="s">
        <v>85</v>
      </c>
      <c r="G9" s="245" t="s">
        <v>87</v>
      </c>
      <c r="H9" s="246"/>
      <c r="I9" s="68" t="s">
        <v>89</v>
      </c>
      <c r="J9" s="251"/>
    </row>
    <row r="10" spans="1:10" x14ac:dyDescent="0.2">
      <c r="A10" s="253"/>
      <c r="B10" s="238" t="s">
        <v>74</v>
      </c>
      <c r="C10" s="239"/>
      <c r="D10" s="238" t="s">
        <v>74</v>
      </c>
      <c r="E10" s="239"/>
      <c r="F10" s="59" t="s">
        <v>74</v>
      </c>
      <c r="G10" s="240" t="s">
        <v>38</v>
      </c>
      <c r="H10" s="241"/>
      <c r="I10" s="69" t="s">
        <v>74</v>
      </c>
      <c r="J10" s="251"/>
    </row>
    <row r="11" spans="1:10" x14ac:dyDescent="0.2">
      <c r="A11" s="253"/>
      <c r="B11" s="247" t="s">
        <v>82</v>
      </c>
      <c r="C11" s="246"/>
      <c r="D11" s="245" t="s">
        <v>82</v>
      </c>
      <c r="E11" s="246"/>
      <c r="F11" s="61" t="s">
        <v>82</v>
      </c>
      <c r="G11" s="245" t="s">
        <v>28</v>
      </c>
      <c r="H11" s="246"/>
      <c r="I11" s="71" t="s">
        <v>28</v>
      </c>
      <c r="J11" s="251"/>
    </row>
    <row r="12" spans="1:10" x14ac:dyDescent="0.2">
      <c r="A12" s="253"/>
      <c r="B12" s="106" t="s">
        <v>80</v>
      </c>
      <c r="C12" s="62" t="s">
        <v>6</v>
      </c>
      <c r="D12" s="72" t="s">
        <v>80</v>
      </c>
      <c r="E12" s="62" t="s">
        <v>6</v>
      </c>
      <c r="F12" s="62" t="s">
        <v>6</v>
      </c>
      <c r="G12" s="62" t="s">
        <v>61</v>
      </c>
      <c r="H12" s="62" t="s">
        <v>6</v>
      </c>
      <c r="I12" s="62" t="s">
        <v>6</v>
      </c>
      <c r="J12" s="252"/>
    </row>
    <row r="13" spans="1:10" x14ac:dyDescent="0.2">
      <c r="A13" s="76" t="s">
        <v>8</v>
      </c>
      <c r="B13" s="77">
        <v>29700</v>
      </c>
      <c r="C13" s="77">
        <v>356400</v>
      </c>
      <c r="D13" s="77">
        <v>29700</v>
      </c>
      <c r="E13" s="77">
        <v>178200</v>
      </c>
      <c r="F13" s="77">
        <v>10700</v>
      </c>
      <c r="G13" s="62">
        <v>16</v>
      </c>
      <c r="H13" s="78">
        <v>27300</v>
      </c>
      <c r="I13" s="77">
        <v>3500</v>
      </c>
      <c r="J13" s="79">
        <f>C13+E13+F13+H13+I13</f>
        <v>576100</v>
      </c>
    </row>
    <row r="14" spans="1:10" x14ac:dyDescent="0.2">
      <c r="A14" s="76" t="s">
        <v>9</v>
      </c>
      <c r="B14" s="77">
        <v>17361</v>
      </c>
      <c r="C14" s="77">
        <v>208332</v>
      </c>
      <c r="D14" s="77">
        <v>17361</v>
      </c>
      <c r="E14" s="77">
        <v>104166</v>
      </c>
      <c r="F14" s="77">
        <v>8100</v>
      </c>
      <c r="G14" s="62">
        <v>12</v>
      </c>
      <c r="H14" s="78">
        <v>21100</v>
      </c>
      <c r="I14" s="77">
        <v>3500</v>
      </c>
      <c r="J14" s="79">
        <f t="shared" ref="J14:J21" si="0">C14+E14+F14+H14+I14</f>
        <v>345198</v>
      </c>
    </row>
    <row r="15" spans="1:10" x14ac:dyDescent="0.2">
      <c r="A15" s="76" t="s">
        <v>10</v>
      </c>
      <c r="B15" s="77">
        <v>6177</v>
      </c>
      <c r="C15" s="77">
        <v>74124</v>
      </c>
      <c r="D15" s="77">
        <v>6177</v>
      </c>
      <c r="E15" s="77">
        <v>37062</v>
      </c>
      <c r="F15" s="77">
        <v>3400</v>
      </c>
      <c r="G15" s="62">
        <v>5</v>
      </c>
      <c r="H15" s="78">
        <v>9000</v>
      </c>
      <c r="I15" s="77">
        <v>3500</v>
      </c>
      <c r="J15" s="79">
        <f t="shared" si="0"/>
        <v>127086</v>
      </c>
    </row>
    <row r="16" spans="1:10" x14ac:dyDescent="0.2">
      <c r="A16" s="76" t="s">
        <v>11</v>
      </c>
      <c r="B16" s="77">
        <v>5847</v>
      </c>
      <c r="C16" s="77">
        <v>70164</v>
      </c>
      <c r="D16" s="77">
        <v>5847</v>
      </c>
      <c r="E16" s="77">
        <v>35082</v>
      </c>
      <c r="F16" s="77">
        <v>4000</v>
      </c>
      <c r="G16" s="62">
        <v>6</v>
      </c>
      <c r="H16" s="78">
        <v>11000</v>
      </c>
      <c r="I16" s="77">
        <v>3500</v>
      </c>
      <c r="J16" s="79">
        <f t="shared" si="0"/>
        <v>123746</v>
      </c>
    </row>
    <row r="17" spans="1:10" x14ac:dyDescent="0.2">
      <c r="A17" s="76" t="s">
        <v>12</v>
      </c>
      <c r="B17" s="77">
        <v>3223</v>
      </c>
      <c r="C17" s="77">
        <v>38676</v>
      </c>
      <c r="D17" s="77">
        <v>3223</v>
      </c>
      <c r="E17" s="77">
        <v>19338</v>
      </c>
      <c r="F17" s="77">
        <v>2000</v>
      </c>
      <c r="G17" s="62">
        <v>3</v>
      </c>
      <c r="H17" s="78">
        <v>5500</v>
      </c>
      <c r="I17" s="77">
        <v>3500</v>
      </c>
      <c r="J17" s="79">
        <f t="shared" si="0"/>
        <v>69014</v>
      </c>
    </row>
    <row r="18" spans="1:10" x14ac:dyDescent="0.2">
      <c r="A18" s="76" t="s">
        <v>13</v>
      </c>
      <c r="B18" s="77">
        <v>5330</v>
      </c>
      <c r="C18" s="77">
        <v>63960</v>
      </c>
      <c r="D18" s="77">
        <v>5330</v>
      </c>
      <c r="E18" s="77">
        <v>31980</v>
      </c>
      <c r="F18" s="77">
        <v>2000</v>
      </c>
      <c r="G18" s="62">
        <v>3</v>
      </c>
      <c r="H18" s="78">
        <v>5500</v>
      </c>
      <c r="I18" s="77">
        <v>3500</v>
      </c>
      <c r="J18" s="79">
        <f t="shared" si="0"/>
        <v>106940</v>
      </c>
    </row>
    <row r="19" spans="1:10" x14ac:dyDescent="0.2">
      <c r="A19" s="76" t="s">
        <v>14</v>
      </c>
      <c r="B19" s="77">
        <v>19564</v>
      </c>
      <c r="C19" s="77">
        <v>234768</v>
      </c>
      <c r="D19" s="77">
        <v>19564</v>
      </c>
      <c r="E19" s="77">
        <v>117384</v>
      </c>
      <c r="F19" s="77">
        <v>8000</v>
      </c>
      <c r="G19" s="62">
        <v>12</v>
      </c>
      <c r="H19" s="78">
        <v>20500</v>
      </c>
      <c r="I19" s="77">
        <v>3500</v>
      </c>
      <c r="J19" s="79">
        <f t="shared" si="0"/>
        <v>384152</v>
      </c>
    </row>
    <row r="20" spans="1:10" x14ac:dyDescent="0.2">
      <c r="A20" s="76" t="s">
        <v>15</v>
      </c>
      <c r="B20" s="77">
        <v>9077</v>
      </c>
      <c r="C20" s="77">
        <v>108924</v>
      </c>
      <c r="D20" s="77">
        <v>9077</v>
      </c>
      <c r="E20" s="77">
        <v>54462</v>
      </c>
      <c r="F20" s="77">
        <v>3400</v>
      </c>
      <c r="G20" s="62">
        <v>5</v>
      </c>
      <c r="H20" s="78">
        <v>9000</v>
      </c>
      <c r="I20" s="77">
        <v>3500</v>
      </c>
      <c r="J20" s="79">
        <f t="shared" si="0"/>
        <v>179286</v>
      </c>
    </row>
    <row r="21" spans="1:10" x14ac:dyDescent="0.2">
      <c r="A21" s="76" t="s">
        <v>16</v>
      </c>
      <c r="B21" s="77">
        <v>7133</v>
      </c>
      <c r="C21" s="77">
        <v>85596</v>
      </c>
      <c r="D21" s="77">
        <v>7133</v>
      </c>
      <c r="E21" s="77">
        <v>42798</v>
      </c>
      <c r="F21" s="77">
        <v>3400</v>
      </c>
      <c r="G21" s="62">
        <v>5</v>
      </c>
      <c r="H21" s="78">
        <v>9000</v>
      </c>
      <c r="I21" s="77">
        <v>3500</v>
      </c>
      <c r="J21" s="79">
        <f t="shared" si="0"/>
        <v>144294</v>
      </c>
    </row>
    <row r="22" spans="1:10" x14ac:dyDescent="0.2">
      <c r="A22" s="73"/>
      <c r="B22" s="77">
        <f t="shared" ref="B22:I22" si="1">SUM(B13:B21)</f>
        <v>103412</v>
      </c>
      <c r="C22" s="77">
        <f t="shared" si="1"/>
        <v>1240944</v>
      </c>
      <c r="D22" s="77">
        <f t="shared" si="1"/>
        <v>103412</v>
      </c>
      <c r="E22" s="77">
        <f t="shared" si="1"/>
        <v>620472</v>
      </c>
      <c r="F22" s="79">
        <f t="shared" si="1"/>
        <v>45000</v>
      </c>
      <c r="G22" s="62">
        <f t="shared" si="1"/>
        <v>67</v>
      </c>
      <c r="H22" s="77">
        <f t="shared" si="1"/>
        <v>117900</v>
      </c>
      <c r="I22" s="77">
        <f t="shared" si="1"/>
        <v>31500</v>
      </c>
      <c r="J22" s="79">
        <f>C22+E22+F22+H22+I22</f>
        <v>2055816</v>
      </c>
    </row>
  </sheetData>
  <mergeCells count="22">
    <mergeCell ref="G11:H11"/>
    <mergeCell ref="B11:C11"/>
    <mergeCell ref="D11:E11"/>
    <mergeCell ref="A5:J5"/>
    <mergeCell ref="A1:J1"/>
    <mergeCell ref="A2:J2"/>
    <mergeCell ref="A3:J3"/>
    <mergeCell ref="A4:J4"/>
    <mergeCell ref="J6:J12"/>
    <mergeCell ref="A6:A12"/>
    <mergeCell ref="B6:E6"/>
    <mergeCell ref="G7:H7"/>
    <mergeCell ref="G8:H8"/>
    <mergeCell ref="G9:H9"/>
    <mergeCell ref="B7:C7"/>
    <mergeCell ref="G10:H10"/>
    <mergeCell ref="B8:C8"/>
    <mergeCell ref="B10:C10"/>
    <mergeCell ref="D7:E7"/>
    <mergeCell ref="G6:I6"/>
    <mergeCell ref="D8:E8"/>
    <mergeCell ref="D10:E10"/>
  </mergeCells>
  <pageMargins left="0.51181102362204722" right="0.11811023622047245" top="0.35433070866141736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D11" sqref="D11:E19"/>
    </sheetView>
  </sheetViews>
  <sheetFormatPr defaultRowHeight="19.5" x14ac:dyDescent="0.25"/>
  <cols>
    <col min="1" max="1" width="16.125" style="11" customWidth="1"/>
    <col min="2" max="2" width="16.5" style="11" customWidth="1"/>
    <col min="3" max="3" width="22.5" style="11" customWidth="1"/>
    <col min="4" max="4" width="21.625" style="11" customWidth="1"/>
    <col min="5" max="5" width="19.75" style="11" customWidth="1"/>
    <col min="6" max="6" width="24" style="11" customWidth="1"/>
    <col min="7" max="16384" width="9" style="11"/>
  </cols>
  <sheetData>
    <row r="1" spans="1:6" ht="24" x14ac:dyDescent="0.25">
      <c r="A1" s="255" t="s">
        <v>72</v>
      </c>
      <c r="B1" s="255"/>
      <c r="C1" s="255"/>
      <c r="D1" s="255"/>
      <c r="E1" s="255"/>
      <c r="F1" s="255"/>
    </row>
    <row r="2" spans="1:6" ht="24" x14ac:dyDescent="0.25">
      <c r="A2" s="255" t="s">
        <v>57</v>
      </c>
      <c r="B2" s="255"/>
      <c r="C2" s="255"/>
      <c r="D2" s="255"/>
      <c r="E2" s="255"/>
      <c r="F2" s="255"/>
    </row>
    <row r="3" spans="1:6" ht="24" x14ac:dyDescent="0.25">
      <c r="A3" s="256" t="s">
        <v>73</v>
      </c>
      <c r="B3" s="256"/>
      <c r="C3" s="256"/>
      <c r="D3" s="256"/>
      <c r="E3" s="256"/>
      <c r="F3" s="256"/>
    </row>
    <row r="4" spans="1:6" ht="24" x14ac:dyDescent="0.25">
      <c r="A4" s="256" t="s">
        <v>58</v>
      </c>
      <c r="B4" s="256"/>
      <c r="C4" s="256"/>
      <c r="D4" s="256"/>
      <c r="E4" s="256"/>
      <c r="F4" s="256"/>
    </row>
    <row r="5" spans="1:6" ht="24" x14ac:dyDescent="0.25">
      <c r="A5" s="257" t="s">
        <v>118</v>
      </c>
      <c r="B5" s="258"/>
      <c r="C5" s="258"/>
      <c r="D5" s="258"/>
      <c r="E5" s="258"/>
      <c r="F5" s="259"/>
    </row>
    <row r="6" spans="1:6" ht="24" x14ac:dyDescent="0.25">
      <c r="A6" s="229" t="s">
        <v>41</v>
      </c>
      <c r="B6" s="260" t="s">
        <v>119</v>
      </c>
      <c r="C6" s="261"/>
      <c r="D6" s="262" t="s">
        <v>120</v>
      </c>
      <c r="E6" s="263"/>
      <c r="F6" s="89" t="s">
        <v>75</v>
      </c>
    </row>
    <row r="7" spans="1:6" ht="24" x14ac:dyDescent="0.25">
      <c r="A7" s="230"/>
      <c r="B7" s="262" t="s">
        <v>122</v>
      </c>
      <c r="C7" s="256"/>
      <c r="D7" s="262" t="s">
        <v>121</v>
      </c>
      <c r="E7" s="263"/>
      <c r="F7" s="89"/>
    </row>
    <row r="8" spans="1:6" ht="24" x14ac:dyDescent="0.25">
      <c r="A8" s="230"/>
      <c r="B8" s="262" t="s">
        <v>74</v>
      </c>
      <c r="C8" s="263"/>
      <c r="D8" s="262" t="s">
        <v>74</v>
      </c>
      <c r="E8" s="263"/>
      <c r="F8" s="89"/>
    </row>
    <row r="9" spans="1:6" ht="24" x14ac:dyDescent="0.25">
      <c r="A9" s="230"/>
      <c r="B9" s="264" t="s">
        <v>82</v>
      </c>
      <c r="C9" s="265"/>
      <c r="D9" s="264" t="s">
        <v>82</v>
      </c>
      <c r="E9" s="265"/>
      <c r="F9" s="89"/>
    </row>
    <row r="10" spans="1:6" ht="24" x14ac:dyDescent="0.25">
      <c r="A10" s="107"/>
      <c r="B10" s="51" t="s">
        <v>80</v>
      </c>
      <c r="C10" s="52" t="s">
        <v>6</v>
      </c>
      <c r="D10" s="51" t="s">
        <v>80</v>
      </c>
      <c r="E10" s="52" t="s">
        <v>6</v>
      </c>
      <c r="F10" s="82"/>
    </row>
    <row r="11" spans="1:6" ht="24" x14ac:dyDescent="0.25">
      <c r="A11" s="25" t="s">
        <v>8</v>
      </c>
      <c r="B11" s="53">
        <v>138</v>
      </c>
      <c r="C11" s="53">
        <f>B11*25</f>
        <v>3450</v>
      </c>
      <c r="D11" s="53">
        <v>13</v>
      </c>
      <c r="E11" s="53">
        <f>D11*1250</f>
        <v>16250</v>
      </c>
      <c r="F11" s="55">
        <f>C11+E11</f>
        <v>19700</v>
      </c>
    </row>
    <row r="12" spans="1:6" ht="24" x14ac:dyDescent="0.25">
      <c r="A12" s="25" t="s">
        <v>9</v>
      </c>
      <c r="B12" s="53">
        <v>88</v>
      </c>
      <c r="C12" s="53">
        <f>B12*25</f>
        <v>2200</v>
      </c>
      <c r="D12" s="53">
        <v>10</v>
      </c>
      <c r="E12" s="53">
        <f t="shared" ref="E12:E20" si="0">D12*1250</f>
        <v>12500</v>
      </c>
      <c r="F12" s="55">
        <f t="shared" ref="F12:F20" si="1">C12+E12</f>
        <v>14700</v>
      </c>
    </row>
    <row r="13" spans="1:6" ht="24" x14ac:dyDescent="0.25">
      <c r="A13" s="25" t="s">
        <v>10</v>
      </c>
      <c r="B13" s="53">
        <v>40</v>
      </c>
      <c r="C13" s="53">
        <f t="shared" ref="C13:C20" si="2">B13*25</f>
        <v>1000</v>
      </c>
      <c r="D13" s="53">
        <v>4</v>
      </c>
      <c r="E13" s="53">
        <f t="shared" si="0"/>
        <v>5000</v>
      </c>
      <c r="F13" s="55">
        <f t="shared" si="1"/>
        <v>6000</v>
      </c>
    </row>
    <row r="14" spans="1:6" ht="24" x14ac:dyDescent="0.25">
      <c r="A14" s="25" t="s">
        <v>11</v>
      </c>
      <c r="B14" s="53">
        <v>34</v>
      </c>
      <c r="C14" s="53">
        <f t="shared" si="2"/>
        <v>850</v>
      </c>
      <c r="D14" s="53">
        <v>5</v>
      </c>
      <c r="E14" s="53">
        <f t="shared" si="0"/>
        <v>6250</v>
      </c>
      <c r="F14" s="55">
        <f t="shared" si="1"/>
        <v>7100</v>
      </c>
    </row>
    <row r="15" spans="1:6" ht="24" x14ac:dyDescent="0.25">
      <c r="A15" s="25" t="s">
        <v>12</v>
      </c>
      <c r="B15" s="53">
        <v>27</v>
      </c>
      <c r="C15" s="53">
        <f t="shared" si="2"/>
        <v>675</v>
      </c>
      <c r="D15" s="53">
        <v>3</v>
      </c>
      <c r="E15" s="53">
        <f t="shared" si="0"/>
        <v>3750</v>
      </c>
      <c r="F15" s="55">
        <f t="shared" si="1"/>
        <v>4425</v>
      </c>
    </row>
    <row r="16" spans="1:6" ht="24" x14ac:dyDescent="0.25">
      <c r="A16" s="25" t="s">
        <v>13</v>
      </c>
      <c r="B16" s="53">
        <v>41</v>
      </c>
      <c r="C16" s="53">
        <f t="shared" si="2"/>
        <v>1025</v>
      </c>
      <c r="D16" s="53">
        <v>3</v>
      </c>
      <c r="E16" s="53">
        <f t="shared" si="0"/>
        <v>3750</v>
      </c>
      <c r="F16" s="55">
        <f t="shared" si="1"/>
        <v>4775</v>
      </c>
    </row>
    <row r="17" spans="1:6" ht="24" x14ac:dyDescent="0.25">
      <c r="A17" s="25" t="s">
        <v>14</v>
      </c>
      <c r="B17" s="53">
        <v>159</v>
      </c>
      <c r="C17" s="53">
        <f t="shared" si="2"/>
        <v>3975</v>
      </c>
      <c r="D17" s="53">
        <v>11</v>
      </c>
      <c r="E17" s="53">
        <f t="shared" si="0"/>
        <v>13750</v>
      </c>
      <c r="F17" s="55">
        <f t="shared" si="1"/>
        <v>17725</v>
      </c>
    </row>
    <row r="18" spans="1:6" ht="24" x14ac:dyDescent="0.25">
      <c r="A18" s="25" t="s">
        <v>15</v>
      </c>
      <c r="B18" s="53">
        <v>73</v>
      </c>
      <c r="C18" s="53">
        <f t="shared" si="2"/>
        <v>1825</v>
      </c>
      <c r="D18" s="53">
        <v>5</v>
      </c>
      <c r="E18" s="53">
        <f t="shared" si="0"/>
        <v>6250</v>
      </c>
      <c r="F18" s="55">
        <f t="shared" si="1"/>
        <v>8075</v>
      </c>
    </row>
    <row r="19" spans="1:6" ht="24" x14ac:dyDescent="0.25">
      <c r="A19" s="25" t="s">
        <v>16</v>
      </c>
      <c r="B19" s="53">
        <v>62</v>
      </c>
      <c r="C19" s="53">
        <f t="shared" si="2"/>
        <v>1550</v>
      </c>
      <c r="D19" s="53">
        <v>5</v>
      </c>
      <c r="E19" s="53">
        <f t="shared" si="0"/>
        <v>6250</v>
      </c>
      <c r="F19" s="55">
        <f t="shared" si="1"/>
        <v>7800</v>
      </c>
    </row>
    <row r="20" spans="1:6" ht="24" x14ac:dyDescent="0.25">
      <c r="A20" s="54"/>
      <c r="B20" s="53">
        <f>SUM(B11:B19)</f>
        <v>662</v>
      </c>
      <c r="C20" s="53">
        <f t="shared" si="2"/>
        <v>16550</v>
      </c>
      <c r="D20" s="53">
        <f>SUM(D11:D19)</f>
        <v>59</v>
      </c>
      <c r="E20" s="53">
        <f t="shared" si="0"/>
        <v>73750</v>
      </c>
      <c r="F20" s="55">
        <f t="shared" si="1"/>
        <v>90300</v>
      </c>
    </row>
  </sheetData>
  <mergeCells count="14">
    <mergeCell ref="A6:A9"/>
    <mergeCell ref="A1:F1"/>
    <mergeCell ref="A2:F2"/>
    <mergeCell ref="A3:F3"/>
    <mergeCell ref="A4:F4"/>
    <mergeCell ref="A5:F5"/>
    <mergeCell ref="B6:C6"/>
    <mergeCell ref="D6:E6"/>
    <mergeCell ref="D9:E9"/>
    <mergeCell ref="B9:C9"/>
    <mergeCell ref="D8:E8"/>
    <mergeCell ref="B8:C8"/>
    <mergeCell ref="B7:C7"/>
    <mergeCell ref="D7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F15" sqref="F15:G17"/>
    </sheetView>
  </sheetViews>
  <sheetFormatPr defaultRowHeight="24" x14ac:dyDescent="0.55000000000000004"/>
  <cols>
    <col min="1" max="1" width="14" style="1" customWidth="1"/>
    <col min="2" max="2" width="14.875" style="1" customWidth="1"/>
    <col min="3" max="3" width="18.375" style="1" customWidth="1"/>
    <col min="4" max="4" width="11.375" style="1" customWidth="1"/>
    <col min="5" max="5" width="12.5" style="1" customWidth="1"/>
    <col min="6" max="6" width="11.875" style="1" customWidth="1"/>
    <col min="7" max="7" width="13.125" style="1" customWidth="1"/>
    <col min="8" max="8" width="22.375" style="1" customWidth="1"/>
    <col min="9" max="16384" width="9" style="1"/>
  </cols>
  <sheetData>
    <row r="1" spans="1:10" x14ac:dyDescent="0.55000000000000004">
      <c r="A1" s="211" t="s">
        <v>24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 x14ac:dyDescent="0.55000000000000004">
      <c r="A2" s="211" t="s">
        <v>129</v>
      </c>
      <c r="B2" s="211"/>
      <c r="C2" s="211"/>
      <c r="D2" s="211"/>
      <c r="E2" s="211"/>
      <c r="F2" s="211"/>
      <c r="G2" s="211"/>
      <c r="H2" s="211"/>
    </row>
    <row r="3" spans="1:10" x14ac:dyDescent="0.55000000000000004">
      <c r="A3" s="202" t="s">
        <v>130</v>
      </c>
      <c r="B3" s="202"/>
      <c r="C3" s="202"/>
      <c r="D3" s="202"/>
      <c r="E3" s="202"/>
      <c r="F3" s="202"/>
      <c r="G3" s="202"/>
      <c r="H3" s="202"/>
    </row>
    <row r="4" spans="1:10" x14ac:dyDescent="0.55000000000000004">
      <c r="A4" s="167" t="s">
        <v>3</v>
      </c>
      <c r="B4" s="218" t="s">
        <v>131</v>
      </c>
      <c r="C4" s="219"/>
      <c r="D4" s="206" t="s">
        <v>136</v>
      </c>
      <c r="E4" s="209"/>
      <c r="F4" s="209"/>
      <c r="G4" s="207"/>
      <c r="H4" s="203" t="s">
        <v>75</v>
      </c>
    </row>
    <row r="5" spans="1:10" x14ac:dyDescent="0.55000000000000004">
      <c r="A5" s="167"/>
      <c r="B5" s="179" t="s">
        <v>132</v>
      </c>
      <c r="C5" s="180"/>
      <c r="D5" s="218" t="s">
        <v>137</v>
      </c>
      <c r="E5" s="266"/>
      <c r="F5" s="266"/>
      <c r="G5" s="219"/>
      <c r="H5" s="204"/>
    </row>
    <row r="6" spans="1:10" x14ac:dyDescent="0.55000000000000004">
      <c r="A6" s="167"/>
      <c r="B6" s="218" t="s">
        <v>133</v>
      </c>
      <c r="C6" s="219"/>
      <c r="D6" s="220" t="s">
        <v>138</v>
      </c>
      <c r="E6" s="226"/>
      <c r="F6" s="226"/>
      <c r="G6" s="221"/>
      <c r="H6" s="204"/>
    </row>
    <row r="7" spans="1:10" x14ac:dyDescent="0.55000000000000004">
      <c r="A7" s="167"/>
      <c r="B7" s="220" t="s">
        <v>135</v>
      </c>
      <c r="C7" s="221"/>
      <c r="D7" s="96"/>
      <c r="E7" s="14"/>
      <c r="F7" s="14"/>
      <c r="G7" s="97"/>
      <c r="H7" s="204"/>
    </row>
    <row r="8" spans="1:10" x14ac:dyDescent="0.55000000000000004">
      <c r="A8" s="167"/>
      <c r="B8" s="179" t="s">
        <v>134</v>
      </c>
      <c r="C8" s="180"/>
      <c r="D8" s="98"/>
      <c r="E8" s="99"/>
      <c r="F8" s="99"/>
      <c r="G8" s="100"/>
      <c r="H8" s="204"/>
    </row>
    <row r="9" spans="1:10" x14ac:dyDescent="0.55000000000000004">
      <c r="A9" s="167"/>
      <c r="B9" s="218" t="s">
        <v>85</v>
      </c>
      <c r="C9" s="219"/>
      <c r="D9" s="218" t="s">
        <v>85</v>
      </c>
      <c r="E9" s="219"/>
      <c r="F9" s="218" t="s">
        <v>85</v>
      </c>
      <c r="G9" s="219"/>
      <c r="H9" s="204"/>
    </row>
    <row r="10" spans="1:10" x14ac:dyDescent="0.55000000000000004">
      <c r="A10" s="167"/>
      <c r="B10" s="179" t="s">
        <v>82</v>
      </c>
      <c r="C10" s="180"/>
      <c r="D10" s="179" t="s">
        <v>82</v>
      </c>
      <c r="E10" s="180"/>
      <c r="F10" s="179" t="s">
        <v>28</v>
      </c>
      <c r="G10" s="180"/>
      <c r="H10" s="204"/>
    </row>
    <row r="11" spans="1:10" x14ac:dyDescent="0.55000000000000004">
      <c r="A11" s="167"/>
      <c r="B11" s="30" t="s">
        <v>20</v>
      </c>
      <c r="C11" s="30" t="s">
        <v>6</v>
      </c>
      <c r="D11" s="30" t="s">
        <v>61</v>
      </c>
      <c r="E11" s="30" t="s">
        <v>6</v>
      </c>
      <c r="F11" s="30" t="s">
        <v>61</v>
      </c>
      <c r="G11" s="30" t="s">
        <v>6</v>
      </c>
      <c r="H11" s="205"/>
    </row>
    <row r="12" spans="1:10" x14ac:dyDescent="0.55000000000000004">
      <c r="A12" s="25" t="s">
        <v>8</v>
      </c>
      <c r="B12" s="30">
        <v>2</v>
      </c>
      <c r="C12" s="40">
        <v>4665</v>
      </c>
      <c r="D12" s="30">
        <v>1</v>
      </c>
      <c r="E12" s="38">
        <v>60100</v>
      </c>
      <c r="F12" s="30"/>
      <c r="G12" s="30"/>
      <c r="H12" s="55">
        <f>C12+E12+G12</f>
        <v>64765</v>
      </c>
    </row>
    <row r="13" spans="1:10" x14ac:dyDescent="0.55000000000000004">
      <c r="A13" s="25" t="s">
        <v>9</v>
      </c>
      <c r="B13" s="30">
        <v>2</v>
      </c>
      <c r="C13" s="40">
        <v>4665</v>
      </c>
      <c r="D13" s="30">
        <v>1</v>
      </c>
      <c r="E13" s="38">
        <v>60100</v>
      </c>
      <c r="F13" s="30"/>
      <c r="G13" s="30"/>
      <c r="H13" s="55">
        <f t="shared" ref="H13:H21" si="0">C13+E13+G13</f>
        <v>64765</v>
      </c>
    </row>
    <row r="14" spans="1:10" x14ac:dyDescent="0.55000000000000004">
      <c r="A14" s="25" t="s">
        <v>10</v>
      </c>
      <c r="B14" s="30">
        <v>1</v>
      </c>
      <c r="C14" s="40">
        <v>2350</v>
      </c>
      <c r="D14" s="30">
        <v>1</v>
      </c>
      <c r="E14" s="38">
        <v>60100</v>
      </c>
      <c r="F14" s="30"/>
      <c r="G14" s="30"/>
      <c r="H14" s="55">
        <f t="shared" si="0"/>
        <v>62450</v>
      </c>
    </row>
    <row r="15" spans="1:10" x14ac:dyDescent="0.55000000000000004">
      <c r="A15" s="25" t="s">
        <v>11</v>
      </c>
      <c r="B15" s="30">
        <v>1</v>
      </c>
      <c r="C15" s="40">
        <v>2350</v>
      </c>
      <c r="D15" s="30">
        <v>0</v>
      </c>
      <c r="E15" s="30">
        <v>0</v>
      </c>
      <c r="F15" s="30">
        <v>1</v>
      </c>
      <c r="G15" s="38">
        <v>60100</v>
      </c>
      <c r="H15" s="55">
        <f t="shared" si="0"/>
        <v>62450</v>
      </c>
    </row>
    <row r="16" spans="1:10" x14ac:dyDescent="0.55000000000000004">
      <c r="A16" s="25" t="s">
        <v>12</v>
      </c>
      <c r="B16" s="30">
        <v>1</v>
      </c>
      <c r="C16" s="40">
        <v>2350</v>
      </c>
      <c r="D16" s="30">
        <v>0</v>
      </c>
      <c r="E16" s="30">
        <v>0</v>
      </c>
      <c r="F16" s="30">
        <v>1</v>
      </c>
      <c r="G16" s="38">
        <v>60100</v>
      </c>
      <c r="H16" s="55">
        <f t="shared" si="0"/>
        <v>62450</v>
      </c>
    </row>
    <row r="17" spans="1:8" x14ac:dyDescent="0.55000000000000004">
      <c r="A17" s="25" t="s">
        <v>13</v>
      </c>
      <c r="B17" s="30">
        <v>1</v>
      </c>
      <c r="C17" s="40">
        <v>2350</v>
      </c>
      <c r="D17" s="30">
        <v>0</v>
      </c>
      <c r="E17" s="30">
        <v>0</v>
      </c>
      <c r="F17" s="30">
        <v>1</v>
      </c>
      <c r="G17" s="38">
        <v>60100</v>
      </c>
      <c r="H17" s="55">
        <f t="shared" si="0"/>
        <v>62450</v>
      </c>
    </row>
    <row r="18" spans="1:8" x14ac:dyDescent="0.55000000000000004">
      <c r="A18" s="25" t="s">
        <v>14</v>
      </c>
      <c r="B18" s="30">
        <v>2</v>
      </c>
      <c r="C18" s="40">
        <v>4670</v>
      </c>
      <c r="D18" s="30">
        <v>1</v>
      </c>
      <c r="E18" s="38">
        <v>60100</v>
      </c>
      <c r="F18" s="30"/>
      <c r="G18" s="30"/>
      <c r="H18" s="55">
        <f t="shared" si="0"/>
        <v>64770</v>
      </c>
    </row>
    <row r="19" spans="1:8" x14ac:dyDescent="0.55000000000000004">
      <c r="A19" s="25" t="s">
        <v>15</v>
      </c>
      <c r="B19" s="30">
        <v>1</v>
      </c>
      <c r="C19" s="40">
        <v>2350</v>
      </c>
      <c r="D19" s="30">
        <v>1</v>
      </c>
      <c r="E19" s="38">
        <v>60100</v>
      </c>
      <c r="F19" s="30"/>
      <c r="G19" s="30"/>
      <c r="H19" s="55">
        <f t="shared" si="0"/>
        <v>62450</v>
      </c>
    </row>
    <row r="20" spans="1:8" x14ac:dyDescent="0.55000000000000004">
      <c r="A20" s="25" t="s">
        <v>16</v>
      </c>
      <c r="B20" s="30">
        <v>1</v>
      </c>
      <c r="C20" s="40">
        <v>2350</v>
      </c>
      <c r="D20" s="30">
        <v>0</v>
      </c>
      <c r="E20" s="30">
        <v>0</v>
      </c>
      <c r="F20" s="30">
        <v>1</v>
      </c>
      <c r="G20" s="38">
        <v>60100</v>
      </c>
      <c r="H20" s="55">
        <f t="shared" si="0"/>
        <v>62450</v>
      </c>
    </row>
    <row r="21" spans="1:8" x14ac:dyDescent="0.55000000000000004">
      <c r="A21" s="25"/>
      <c r="B21" s="30">
        <f>SUM(B12:B20)</f>
        <v>12</v>
      </c>
      <c r="C21" s="40">
        <f>SUM(C12:C20)</f>
        <v>28100</v>
      </c>
      <c r="D21" s="30">
        <f>SUM(D12:D20)</f>
        <v>5</v>
      </c>
      <c r="E21" s="38">
        <f>SUM(E12:E20)</f>
        <v>300500</v>
      </c>
      <c r="F21" s="30">
        <f>SUM(F15:F20)</f>
        <v>4</v>
      </c>
      <c r="G21" s="38">
        <f>SUM(G15:G20)</f>
        <v>240400</v>
      </c>
      <c r="H21" s="55">
        <f t="shared" si="0"/>
        <v>569000</v>
      </c>
    </row>
  </sheetData>
  <mergeCells count="19">
    <mergeCell ref="A1:J1"/>
    <mergeCell ref="A4:A11"/>
    <mergeCell ref="B4:C4"/>
    <mergeCell ref="B5:C5"/>
    <mergeCell ref="B6:C6"/>
    <mergeCell ref="B7:C7"/>
    <mergeCell ref="B8:C8"/>
    <mergeCell ref="B9:C9"/>
    <mergeCell ref="B10:C10"/>
    <mergeCell ref="H4:H11"/>
    <mergeCell ref="A2:H2"/>
    <mergeCell ref="A3:H3"/>
    <mergeCell ref="D4:G4"/>
    <mergeCell ref="D5:G5"/>
    <mergeCell ref="D6:G6"/>
    <mergeCell ref="D9:E9"/>
    <mergeCell ref="F9:G9"/>
    <mergeCell ref="D10:E10"/>
    <mergeCell ref="F10:G10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8" sqref="D8"/>
    </sheetView>
  </sheetViews>
  <sheetFormatPr defaultRowHeight="24" x14ac:dyDescent="0.55000000000000004"/>
  <cols>
    <col min="1" max="1" width="23.375" style="1" customWidth="1"/>
    <col min="2" max="2" width="47.75" style="1" customWidth="1"/>
    <col min="3" max="16384" width="9" style="1"/>
  </cols>
  <sheetData>
    <row r="1" spans="1:2" x14ac:dyDescent="0.55000000000000004">
      <c r="A1" s="211" t="s">
        <v>147</v>
      </c>
      <c r="B1" s="211"/>
    </row>
    <row r="2" spans="1:2" x14ac:dyDescent="0.55000000000000004">
      <c r="A2" s="211" t="s">
        <v>148</v>
      </c>
      <c r="B2" s="211"/>
    </row>
    <row r="3" spans="1:2" x14ac:dyDescent="0.55000000000000004">
      <c r="A3" s="211" t="s">
        <v>149</v>
      </c>
      <c r="B3" s="211"/>
    </row>
    <row r="4" spans="1:2" x14ac:dyDescent="0.55000000000000004">
      <c r="A4" s="211" t="s">
        <v>150</v>
      </c>
      <c r="B4" s="211"/>
    </row>
    <row r="5" spans="1:2" x14ac:dyDescent="0.55000000000000004">
      <c r="A5" s="211" t="s">
        <v>151</v>
      </c>
      <c r="B5" s="211"/>
    </row>
    <row r="6" spans="1:2" x14ac:dyDescent="0.55000000000000004">
      <c r="A6" s="211" t="s">
        <v>32</v>
      </c>
      <c r="B6" s="211"/>
    </row>
    <row r="7" spans="1:2" x14ac:dyDescent="0.55000000000000004">
      <c r="A7" s="202" t="s">
        <v>28</v>
      </c>
      <c r="B7" s="202"/>
    </row>
    <row r="8" spans="1:2" x14ac:dyDescent="0.55000000000000004">
      <c r="A8" s="30" t="s">
        <v>29</v>
      </c>
      <c r="B8" s="30" t="s">
        <v>6</v>
      </c>
    </row>
    <row r="9" spans="1:2" x14ac:dyDescent="0.55000000000000004">
      <c r="A9" s="30">
        <v>1</v>
      </c>
      <c r="B9" s="104" t="s">
        <v>152</v>
      </c>
    </row>
    <row r="10" spans="1:2" x14ac:dyDescent="0.55000000000000004">
      <c r="A10" s="9"/>
      <c r="B10" s="9"/>
    </row>
    <row r="11" spans="1:2" x14ac:dyDescent="0.55000000000000004">
      <c r="A11" s="9"/>
      <c r="B11" s="9"/>
    </row>
    <row r="12" spans="1:2" x14ac:dyDescent="0.55000000000000004">
      <c r="A12" s="30">
        <v>1</v>
      </c>
      <c r="B12" s="38">
        <v>2700000</v>
      </c>
    </row>
  </sheetData>
  <mergeCells count="7">
    <mergeCell ref="A7:B7"/>
    <mergeCell ref="A1:B1"/>
    <mergeCell ref="A2:B2"/>
    <mergeCell ref="A3:B3"/>
    <mergeCell ref="A4:B4"/>
    <mergeCell ref="A5:B5"/>
    <mergeCell ref="A6:B6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zoomScale="160" zoomScaleNormal="160" workbookViewId="0">
      <selection activeCell="B7" sqref="B7"/>
    </sheetView>
  </sheetViews>
  <sheetFormatPr defaultRowHeight="21.75" x14ac:dyDescent="0.5"/>
  <cols>
    <col min="1" max="1" width="4.125" style="289" customWidth="1"/>
    <col min="2" max="2" width="60.125" style="290" customWidth="1"/>
    <col min="3" max="3" width="13.5" style="290" customWidth="1"/>
    <col min="4" max="4" width="10" style="290" customWidth="1"/>
    <col min="5" max="257" width="9" style="290"/>
    <col min="258" max="258" width="57.25" style="290" customWidth="1"/>
    <col min="259" max="259" width="12" style="290" customWidth="1"/>
    <col min="260" max="260" width="14.375" style="290" customWidth="1"/>
    <col min="261" max="513" width="9" style="290"/>
    <col min="514" max="514" width="57.25" style="290" customWidth="1"/>
    <col min="515" max="515" width="12" style="290" customWidth="1"/>
    <col min="516" max="516" width="14.375" style="290" customWidth="1"/>
    <col min="517" max="769" width="9" style="290"/>
    <col min="770" max="770" width="57.25" style="290" customWidth="1"/>
    <col min="771" max="771" width="12" style="290" customWidth="1"/>
    <col min="772" max="772" width="14.375" style="290" customWidth="1"/>
    <col min="773" max="1025" width="9" style="290"/>
    <col min="1026" max="1026" width="57.25" style="290" customWidth="1"/>
    <col min="1027" max="1027" width="12" style="290" customWidth="1"/>
    <col min="1028" max="1028" width="14.375" style="290" customWidth="1"/>
    <col min="1029" max="1281" width="9" style="290"/>
    <col min="1282" max="1282" width="57.25" style="290" customWidth="1"/>
    <col min="1283" max="1283" width="12" style="290" customWidth="1"/>
    <col min="1284" max="1284" width="14.375" style="290" customWidth="1"/>
    <col min="1285" max="1537" width="9" style="290"/>
    <col min="1538" max="1538" width="57.25" style="290" customWidth="1"/>
    <col min="1539" max="1539" width="12" style="290" customWidth="1"/>
    <col min="1540" max="1540" width="14.375" style="290" customWidth="1"/>
    <col min="1541" max="1793" width="9" style="290"/>
    <col min="1794" max="1794" width="57.25" style="290" customWidth="1"/>
    <col min="1795" max="1795" width="12" style="290" customWidth="1"/>
    <col min="1796" max="1796" width="14.375" style="290" customWidth="1"/>
    <col min="1797" max="2049" width="9" style="290"/>
    <col min="2050" max="2050" width="57.25" style="290" customWidth="1"/>
    <col min="2051" max="2051" width="12" style="290" customWidth="1"/>
    <col min="2052" max="2052" width="14.375" style="290" customWidth="1"/>
    <col min="2053" max="2305" width="9" style="290"/>
    <col min="2306" max="2306" width="57.25" style="290" customWidth="1"/>
    <col min="2307" max="2307" width="12" style="290" customWidth="1"/>
    <col min="2308" max="2308" width="14.375" style="290" customWidth="1"/>
    <col min="2309" max="2561" width="9" style="290"/>
    <col min="2562" max="2562" width="57.25" style="290" customWidth="1"/>
    <col min="2563" max="2563" width="12" style="290" customWidth="1"/>
    <col min="2564" max="2564" width="14.375" style="290" customWidth="1"/>
    <col min="2565" max="2817" width="9" style="290"/>
    <col min="2818" max="2818" width="57.25" style="290" customWidth="1"/>
    <col min="2819" max="2819" width="12" style="290" customWidth="1"/>
    <col min="2820" max="2820" width="14.375" style="290" customWidth="1"/>
    <col min="2821" max="3073" width="9" style="290"/>
    <col min="3074" max="3074" width="57.25" style="290" customWidth="1"/>
    <col min="3075" max="3075" width="12" style="290" customWidth="1"/>
    <col min="3076" max="3076" width="14.375" style="290" customWidth="1"/>
    <col min="3077" max="3329" width="9" style="290"/>
    <col min="3330" max="3330" width="57.25" style="290" customWidth="1"/>
    <col min="3331" max="3331" width="12" style="290" customWidth="1"/>
    <col min="3332" max="3332" width="14.375" style="290" customWidth="1"/>
    <col min="3333" max="3585" width="9" style="290"/>
    <col min="3586" max="3586" width="57.25" style="290" customWidth="1"/>
    <col min="3587" max="3587" width="12" style="290" customWidth="1"/>
    <col min="3588" max="3588" width="14.375" style="290" customWidth="1"/>
    <col min="3589" max="3841" width="9" style="290"/>
    <col min="3842" max="3842" width="57.25" style="290" customWidth="1"/>
    <col min="3843" max="3843" width="12" style="290" customWidth="1"/>
    <col min="3844" max="3844" width="14.375" style="290" customWidth="1"/>
    <col min="3845" max="4097" width="9" style="290"/>
    <col min="4098" max="4098" width="57.25" style="290" customWidth="1"/>
    <col min="4099" max="4099" width="12" style="290" customWidth="1"/>
    <col min="4100" max="4100" width="14.375" style="290" customWidth="1"/>
    <col min="4101" max="4353" width="9" style="290"/>
    <col min="4354" max="4354" width="57.25" style="290" customWidth="1"/>
    <col min="4355" max="4355" width="12" style="290" customWidth="1"/>
    <col min="4356" max="4356" width="14.375" style="290" customWidth="1"/>
    <col min="4357" max="4609" width="9" style="290"/>
    <col min="4610" max="4610" width="57.25" style="290" customWidth="1"/>
    <col min="4611" max="4611" width="12" style="290" customWidth="1"/>
    <col min="4612" max="4612" width="14.375" style="290" customWidth="1"/>
    <col min="4613" max="4865" width="9" style="290"/>
    <col min="4866" max="4866" width="57.25" style="290" customWidth="1"/>
    <col min="4867" max="4867" width="12" style="290" customWidth="1"/>
    <col min="4868" max="4868" width="14.375" style="290" customWidth="1"/>
    <col min="4869" max="5121" width="9" style="290"/>
    <col min="5122" max="5122" width="57.25" style="290" customWidth="1"/>
    <col min="5123" max="5123" width="12" style="290" customWidth="1"/>
    <col min="5124" max="5124" width="14.375" style="290" customWidth="1"/>
    <col min="5125" max="5377" width="9" style="290"/>
    <col min="5378" max="5378" width="57.25" style="290" customWidth="1"/>
    <col min="5379" max="5379" width="12" style="290" customWidth="1"/>
    <col min="5380" max="5380" width="14.375" style="290" customWidth="1"/>
    <col min="5381" max="5633" width="9" style="290"/>
    <col min="5634" max="5634" width="57.25" style="290" customWidth="1"/>
    <col min="5635" max="5635" width="12" style="290" customWidth="1"/>
    <col min="5636" max="5636" width="14.375" style="290" customWidth="1"/>
    <col min="5637" max="5889" width="9" style="290"/>
    <col min="5890" max="5890" width="57.25" style="290" customWidth="1"/>
    <col min="5891" max="5891" width="12" style="290" customWidth="1"/>
    <col min="5892" max="5892" width="14.375" style="290" customWidth="1"/>
    <col min="5893" max="6145" width="9" style="290"/>
    <col min="6146" max="6146" width="57.25" style="290" customWidth="1"/>
    <col min="6147" max="6147" width="12" style="290" customWidth="1"/>
    <col min="6148" max="6148" width="14.375" style="290" customWidth="1"/>
    <col min="6149" max="6401" width="9" style="290"/>
    <col min="6402" max="6402" width="57.25" style="290" customWidth="1"/>
    <col min="6403" max="6403" width="12" style="290" customWidth="1"/>
    <col min="6404" max="6404" width="14.375" style="290" customWidth="1"/>
    <col min="6405" max="6657" width="9" style="290"/>
    <col min="6658" max="6658" width="57.25" style="290" customWidth="1"/>
    <col min="6659" max="6659" width="12" style="290" customWidth="1"/>
    <col min="6660" max="6660" width="14.375" style="290" customWidth="1"/>
    <col min="6661" max="6913" width="9" style="290"/>
    <col min="6914" max="6914" width="57.25" style="290" customWidth="1"/>
    <col min="6915" max="6915" width="12" style="290" customWidth="1"/>
    <col min="6916" max="6916" width="14.375" style="290" customWidth="1"/>
    <col min="6917" max="7169" width="9" style="290"/>
    <col min="7170" max="7170" width="57.25" style="290" customWidth="1"/>
    <col min="7171" max="7171" width="12" style="290" customWidth="1"/>
    <col min="7172" max="7172" width="14.375" style="290" customWidth="1"/>
    <col min="7173" max="7425" width="9" style="290"/>
    <col min="7426" max="7426" width="57.25" style="290" customWidth="1"/>
    <col min="7427" max="7427" width="12" style="290" customWidth="1"/>
    <col min="7428" max="7428" width="14.375" style="290" customWidth="1"/>
    <col min="7429" max="7681" width="9" style="290"/>
    <col min="7682" max="7682" width="57.25" style="290" customWidth="1"/>
    <col min="7683" max="7683" width="12" style="290" customWidth="1"/>
    <col min="7684" max="7684" width="14.375" style="290" customWidth="1"/>
    <col min="7685" max="7937" width="9" style="290"/>
    <col min="7938" max="7938" width="57.25" style="290" customWidth="1"/>
    <col min="7939" max="7939" width="12" style="290" customWidth="1"/>
    <col min="7940" max="7940" width="14.375" style="290" customWidth="1"/>
    <col min="7941" max="8193" width="9" style="290"/>
    <col min="8194" max="8194" width="57.25" style="290" customWidth="1"/>
    <col min="8195" max="8195" width="12" style="290" customWidth="1"/>
    <col min="8196" max="8196" width="14.375" style="290" customWidth="1"/>
    <col min="8197" max="8449" width="9" style="290"/>
    <col min="8450" max="8450" width="57.25" style="290" customWidth="1"/>
    <col min="8451" max="8451" width="12" style="290" customWidth="1"/>
    <col min="8452" max="8452" width="14.375" style="290" customWidth="1"/>
    <col min="8453" max="8705" width="9" style="290"/>
    <col min="8706" max="8706" width="57.25" style="290" customWidth="1"/>
    <col min="8707" max="8707" width="12" style="290" customWidth="1"/>
    <col min="8708" max="8708" width="14.375" style="290" customWidth="1"/>
    <col min="8709" max="8961" width="9" style="290"/>
    <col min="8962" max="8962" width="57.25" style="290" customWidth="1"/>
    <col min="8963" max="8963" width="12" style="290" customWidth="1"/>
    <col min="8964" max="8964" width="14.375" style="290" customWidth="1"/>
    <col min="8965" max="9217" width="9" style="290"/>
    <col min="9218" max="9218" width="57.25" style="290" customWidth="1"/>
    <col min="9219" max="9219" width="12" style="290" customWidth="1"/>
    <col min="9220" max="9220" width="14.375" style="290" customWidth="1"/>
    <col min="9221" max="9473" width="9" style="290"/>
    <col min="9474" max="9474" width="57.25" style="290" customWidth="1"/>
    <col min="9475" max="9475" width="12" style="290" customWidth="1"/>
    <col min="9476" max="9476" width="14.375" style="290" customWidth="1"/>
    <col min="9477" max="9729" width="9" style="290"/>
    <col min="9730" max="9730" width="57.25" style="290" customWidth="1"/>
    <col min="9731" max="9731" width="12" style="290" customWidth="1"/>
    <col min="9732" max="9732" width="14.375" style="290" customWidth="1"/>
    <col min="9733" max="9985" width="9" style="290"/>
    <col min="9986" max="9986" width="57.25" style="290" customWidth="1"/>
    <col min="9987" max="9987" width="12" style="290" customWidth="1"/>
    <col min="9988" max="9988" width="14.375" style="290" customWidth="1"/>
    <col min="9989" max="10241" width="9" style="290"/>
    <col min="10242" max="10242" width="57.25" style="290" customWidth="1"/>
    <col min="10243" max="10243" width="12" style="290" customWidth="1"/>
    <col min="10244" max="10244" width="14.375" style="290" customWidth="1"/>
    <col min="10245" max="10497" width="9" style="290"/>
    <col min="10498" max="10498" width="57.25" style="290" customWidth="1"/>
    <col min="10499" max="10499" width="12" style="290" customWidth="1"/>
    <col min="10500" max="10500" width="14.375" style="290" customWidth="1"/>
    <col min="10501" max="10753" width="9" style="290"/>
    <col min="10754" max="10754" width="57.25" style="290" customWidth="1"/>
    <col min="10755" max="10755" width="12" style="290" customWidth="1"/>
    <col min="10756" max="10756" width="14.375" style="290" customWidth="1"/>
    <col min="10757" max="11009" width="9" style="290"/>
    <col min="11010" max="11010" width="57.25" style="290" customWidth="1"/>
    <col min="11011" max="11011" width="12" style="290" customWidth="1"/>
    <col min="11012" max="11012" width="14.375" style="290" customWidth="1"/>
    <col min="11013" max="11265" width="9" style="290"/>
    <col min="11266" max="11266" width="57.25" style="290" customWidth="1"/>
    <col min="11267" max="11267" width="12" style="290" customWidth="1"/>
    <col min="11268" max="11268" width="14.375" style="290" customWidth="1"/>
    <col min="11269" max="11521" width="9" style="290"/>
    <col min="11522" max="11522" width="57.25" style="290" customWidth="1"/>
    <col min="11523" max="11523" width="12" style="290" customWidth="1"/>
    <col min="11524" max="11524" width="14.375" style="290" customWidth="1"/>
    <col min="11525" max="11777" width="9" style="290"/>
    <col min="11778" max="11778" width="57.25" style="290" customWidth="1"/>
    <col min="11779" max="11779" width="12" style="290" customWidth="1"/>
    <col min="11780" max="11780" width="14.375" style="290" customWidth="1"/>
    <col min="11781" max="12033" width="9" style="290"/>
    <col min="12034" max="12034" width="57.25" style="290" customWidth="1"/>
    <col min="12035" max="12035" width="12" style="290" customWidth="1"/>
    <col min="12036" max="12036" width="14.375" style="290" customWidth="1"/>
    <col min="12037" max="12289" width="9" style="290"/>
    <col min="12290" max="12290" width="57.25" style="290" customWidth="1"/>
    <col min="12291" max="12291" width="12" style="290" customWidth="1"/>
    <col min="12292" max="12292" width="14.375" style="290" customWidth="1"/>
    <col min="12293" max="12545" width="9" style="290"/>
    <col min="12546" max="12546" width="57.25" style="290" customWidth="1"/>
    <col min="12547" max="12547" width="12" style="290" customWidth="1"/>
    <col min="12548" max="12548" width="14.375" style="290" customWidth="1"/>
    <col min="12549" max="12801" width="9" style="290"/>
    <col min="12802" max="12802" width="57.25" style="290" customWidth="1"/>
    <col min="12803" max="12803" width="12" style="290" customWidth="1"/>
    <col min="12804" max="12804" width="14.375" style="290" customWidth="1"/>
    <col min="12805" max="13057" width="9" style="290"/>
    <col min="13058" max="13058" width="57.25" style="290" customWidth="1"/>
    <col min="13059" max="13059" width="12" style="290" customWidth="1"/>
    <col min="13060" max="13060" width="14.375" style="290" customWidth="1"/>
    <col min="13061" max="13313" width="9" style="290"/>
    <col min="13314" max="13314" width="57.25" style="290" customWidth="1"/>
    <col min="13315" max="13315" width="12" style="290" customWidth="1"/>
    <col min="13316" max="13316" width="14.375" style="290" customWidth="1"/>
    <col min="13317" max="13569" width="9" style="290"/>
    <col min="13570" max="13570" width="57.25" style="290" customWidth="1"/>
    <col min="13571" max="13571" width="12" style="290" customWidth="1"/>
    <col min="13572" max="13572" width="14.375" style="290" customWidth="1"/>
    <col min="13573" max="13825" width="9" style="290"/>
    <col min="13826" max="13826" width="57.25" style="290" customWidth="1"/>
    <col min="13827" max="13827" width="12" style="290" customWidth="1"/>
    <col min="13828" max="13828" width="14.375" style="290" customWidth="1"/>
    <col min="13829" max="14081" width="9" style="290"/>
    <col min="14082" max="14082" width="57.25" style="290" customWidth="1"/>
    <col min="14083" max="14083" width="12" style="290" customWidth="1"/>
    <col min="14084" max="14084" width="14.375" style="290" customWidth="1"/>
    <col min="14085" max="14337" width="9" style="290"/>
    <col min="14338" max="14338" width="57.25" style="290" customWidth="1"/>
    <col min="14339" max="14339" width="12" style="290" customWidth="1"/>
    <col min="14340" max="14340" width="14.375" style="290" customWidth="1"/>
    <col min="14341" max="14593" width="9" style="290"/>
    <col min="14594" max="14594" width="57.25" style="290" customWidth="1"/>
    <col min="14595" max="14595" width="12" style="290" customWidth="1"/>
    <col min="14596" max="14596" width="14.375" style="290" customWidth="1"/>
    <col min="14597" max="14849" width="9" style="290"/>
    <col min="14850" max="14850" width="57.25" style="290" customWidth="1"/>
    <col min="14851" max="14851" width="12" style="290" customWidth="1"/>
    <col min="14852" max="14852" width="14.375" style="290" customWidth="1"/>
    <col min="14853" max="15105" width="9" style="290"/>
    <col min="15106" max="15106" width="57.25" style="290" customWidth="1"/>
    <col min="15107" max="15107" width="12" style="290" customWidth="1"/>
    <col min="15108" max="15108" width="14.375" style="290" customWidth="1"/>
    <col min="15109" max="15361" width="9" style="290"/>
    <col min="15362" max="15362" width="57.25" style="290" customWidth="1"/>
    <col min="15363" max="15363" width="12" style="290" customWidth="1"/>
    <col min="15364" max="15364" width="14.375" style="290" customWidth="1"/>
    <col min="15365" max="15617" width="9" style="290"/>
    <col min="15618" max="15618" width="57.25" style="290" customWidth="1"/>
    <col min="15619" max="15619" width="12" style="290" customWidth="1"/>
    <col min="15620" max="15620" width="14.375" style="290" customWidth="1"/>
    <col min="15621" max="15873" width="9" style="290"/>
    <col min="15874" max="15874" width="57.25" style="290" customWidth="1"/>
    <col min="15875" max="15875" width="12" style="290" customWidth="1"/>
    <col min="15876" max="15876" width="14.375" style="290" customWidth="1"/>
    <col min="15877" max="16129" width="9" style="290"/>
    <col min="16130" max="16130" width="57.25" style="290" customWidth="1"/>
    <col min="16131" max="16131" width="12" style="290" customWidth="1"/>
    <col min="16132" max="16132" width="14.375" style="290" customWidth="1"/>
    <col min="16133" max="16384" width="9" style="290"/>
  </cols>
  <sheetData>
    <row r="1" spans="1:4" x14ac:dyDescent="0.5">
      <c r="A1" s="267" t="s">
        <v>306</v>
      </c>
      <c r="B1" s="267"/>
      <c r="C1" s="267"/>
      <c r="D1" s="267"/>
    </row>
    <row r="2" spans="1:4" x14ac:dyDescent="0.5">
      <c r="A2" s="267" t="s">
        <v>234</v>
      </c>
      <c r="B2" s="267"/>
      <c r="C2" s="267"/>
      <c r="D2" s="267"/>
    </row>
    <row r="3" spans="1:4" x14ac:dyDescent="0.5">
      <c r="A3" s="268"/>
      <c r="B3" s="268"/>
      <c r="C3" s="268"/>
      <c r="D3" s="268"/>
    </row>
    <row r="4" spans="1:4" x14ac:dyDescent="0.5">
      <c r="A4" s="291" t="s">
        <v>155</v>
      </c>
      <c r="B4" s="162" t="s">
        <v>157</v>
      </c>
      <c r="C4" s="162" t="s">
        <v>6</v>
      </c>
      <c r="D4" s="162" t="s">
        <v>158</v>
      </c>
    </row>
    <row r="5" spans="1:4" x14ac:dyDescent="0.5">
      <c r="A5" s="291">
        <v>1</v>
      </c>
      <c r="B5" s="126" t="s">
        <v>290</v>
      </c>
      <c r="C5" s="110">
        <v>4700</v>
      </c>
      <c r="D5" s="162" t="s">
        <v>7</v>
      </c>
    </row>
    <row r="6" spans="1:4" x14ac:dyDescent="0.5">
      <c r="A6" s="291">
        <v>2</v>
      </c>
      <c r="B6" s="126" t="s">
        <v>307</v>
      </c>
      <c r="C6" s="110">
        <v>620472</v>
      </c>
      <c r="D6" s="162" t="s">
        <v>167</v>
      </c>
    </row>
    <row r="7" spans="1:4" x14ac:dyDescent="0.5">
      <c r="A7" s="291">
        <v>3</v>
      </c>
      <c r="B7" s="126" t="s">
        <v>308</v>
      </c>
      <c r="C7" s="110">
        <v>45000</v>
      </c>
      <c r="D7" s="162" t="s">
        <v>167</v>
      </c>
    </row>
    <row r="8" spans="1:4" x14ac:dyDescent="0.5">
      <c r="A8" s="291">
        <v>4</v>
      </c>
      <c r="B8" s="126" t="s">
        <v>309</v>
      </c>
      <c r="C8" s="110">
        <v>45000</v>
      </c>
      <c r="D8" s="162" t="s">
        <v>7</v>
      </c>
    </row>
    <row r="9" spans="1:4" x14ac:dyDescent="0.5">
      <c r="A9" s="291">
        <v>5</v>
      </c>
      <c r="B9" s="126" t="s">
        <v>310</v>
      </c>
      <c r="C9" s="110">
        <v>117900</v>
      </c>
      <c r="D9" s="162" t="s">
        <v>167</v>
      </c>
    </row>
    <row r="10" spans="1:4" x14ac:dyDescent="0.5">
      <c r="A10" s="291">
        <v>6</v>
      </c>
      <c r="B10" s="126" t="s">
        <v>274</v>
      </c>
      <c r="C10" s="110">
        <v>31500</v>
      </c>
      <c r="D10" s="162" t="s">
        <v>167</v>
      </c>
    </row>
    <row r="11" spans="1:4" x14ac:dyDescent="0.5">
      <c r="A11" s="291">
        <v>7</v>
      </c>
      <c r="B11" s="126" t="s">
        <v>311</v>
      </c>
      <c r="C11" s="110">
        <v>10000</v>
      </c>
      <c r="D11" s="162" t="s">
        <v>7</v>
      </c>
    </row>
    <row r="12" spans="1:4" x14ac:dyDescent="0.5">
      <c r="A12" s="291">
        <v>8</v>
      </c>
      <c r="B12" s="126" t="s">
        <v>312</v>
      </c>
      <c r="C12" s="110">
        <v>20700</v>
      </c>
      <c r="D12" s="162" t="s">
        <v>7</v>
      </c>
    </row>
    <row r="13" spans="1:4" x14ac:dyDescent="0.5">
      <c r="A13" s="291">
        <v>9</v>
      </c>
      <c r="B13" s="126" t="s">
        <v>313</v>
      </c>
      <c r="C13" s="110">
        <v>26000</v>
      </c>
      <c r="D13" s="162" t="s">
        <v>7</v>
      </c>
    </row>
    <row r="14" spans="1:4" x14ac:dyDescent="0.5">
      <c r="A14" s="291">
        <v>10</v>
      </c>
      <c r="B14" s="126" t="s">
        <v>314</v>
      </c>
      <c r="C14" s="110">
        <v>16550</v>
      </c>
      <c r="D14" s="162" t="s">
        <v>167</v>
      </c>
    </row>
    <row r="15" spans="1:4" x14ac:dyDescent="0.5">
      <c r="A15" s="291">
        <v>11</v>
      </c>
      <c r="B15" s="126" t="s">
        <v>318</v>
      </c>
      <c r="C15" s="110">
        <v>11700</v>
      </c>
      <c r="D15" s="162" t="s">
        <v>7</v>
      </c>
    </row>
    <row r="16" spans="1:4" x14ac:dyDescent="0.5">
      <c r="A16" s="291">
        <v>12</v>
      </c>
      <c r="B16" s="126" t="s">
        <v>315</v>
      </c>
      <c r="C16" s="110">
        <v>11700</v>
      </c>
      <c r="D16" s="162" t="s">
        <v>7</v>
      </c>
    </row>
    <row r="17" spans="1:4" x14ac:dyDescent="0.5">
      <c r="A17" s="291">
        <v>13</v>
      </c>
      <c r="B17" s="126" t="s">
        <v>286</v>
      </c>
      <c r="C17" s="110">
        <v>5000</v>
      </c>
      <c r="D17" s="162" t="s">
        <v>7</v>
      </c>
    </row>
    <row r="18" spans="1:4" x14ac:dyDescent="0.5">
      <c r="A18" s="291">
        <v>14</v>
      </c>
      <c r="B18" s="131" t="s">
        <v>23</v>
      </c>
      <c r="C18" s="110">
        <v>171600</v>
      </c>
      <c r="D18" s="162" t="s">
        <v>167</v>
      </c>
    </row>
    <row r="19" spans="1:4" x14ac:dyDescent="0.5">
      <c r="A19" s="291">
        <v>15</v>
      </c>
      <c r="B19" s="131" t="s">
        <v>21</v>
      </c>
      <c r="C19" s="110">
        <v>59600</v>
      </c>
      <c r="D19" s="162" t="s">
        <v>7</v>
      </c>
    </row>
    <row r="20" spans="1:4" x14ac:dyDescent="0.5">
      <c r="A20" s="291">
        <v>16</v>
      </c>
      <c r="B20" s="126" t="s">
        <v>31</v>
      </c>
      <c r="C20" s="110">
        <v>120000</v>
      </c>
      <c r="D20" s="162" t="s">
        <v>167</v>
      </c>
    </row>
    <row r="21" spans="1:4" x14ac:dyDescent="0.5">
      <c r="A21" s="291">
        <v>17</v>
      </c>
      <c r="B21" s="126" t="s">
        <v>287</v>
      </c>
      <c r="C21" s="110">
        <v>855000</v>
      </c>
      <c r="D21" s="162" t="s">
        <v>167</v>
      </c>
    </row>
    <row r="22" spans="1:4" x14ac:dyDescent="0.5">
      <c r="A22" s="291">
        <v>18</v>
      </c>
      <c r="B22" s="126" t="s">
        <v>316</v>
      </c>
      <c r="C22" s="110">
        <v>183600</v>
      </c>
      <c r="D22" s="162" t="s">
        <v>167</v>
      </c>
    </row>
    <row r="23" spans="1:4" x14ac:dyDescent="0.5">
      <c r="A23" s="291">
        <v>19</v>
      </c>
      <c r="B23" s="108" t="s">
        <v>62</v>
      </c>
      <c r="C23" s="110">
        <v>783000</v>
      </c>
      <c r="D23" s="162" t="s">
        <v>167</v>
      </c>
    </row>
    <row r="24" spans="1:4" x14ac:dyDescent="0.5">
      <c r="A24" s="291">
        <v>20</v>
      </c>
      <c r="B24" s="126" t="s">
        <v>317</v>
      </c>
      <c r="C24" s="110">
        <v>10000</v>
      </c>
      <c r="D24" s="162" t="s">
        <v>7</v>
      </c>
    </row>
    <row r="25" spans="1:4" x14ac:dyDescent="0.5">
      <c r="A25" s="291"/>
      <c r="B25" s="126"/>
      <c r="C25" s="161">
        <f>SUM(C5:C24)</f>
        <v>3149022</v>
      </c>
      <c r="D25" s="162"/>
    </row>
    <row r="35" spans="2:4" x14ac:dyDescent="0.5">
      <c r="B35" s="267" t="s">
        <v>156</v>
      </c>
      <c r="C35" s="267"/>
      <c r="D35" s="267"/>
    </row>
    <row r="36" spans="2:4" x14ac:dyDescent="0.5">
      <c r="B36" s="267" t="s">
        <v>234</v>
      </c>
      <c r="C36" s="267"/>
      <c r="D36" s="267"/>
    </row>
    <row r="37" spans="2:4" x14ac:dyDescent="0.5">
      <c r="B37" s="268" t="s">
        <v>1</v>
      </c>
      <c r="C37" s="268"/>
      <c r="D37" s="268"/>
    </row>
    <row r="38" spans="2:4" x14ac:dyDescent="0.5">
      <c r="B38" s="162" t="s">
        <v>157</v>
      </c>
      <c r="C38" s="162" t="s">
        <v>6</v>
      </c>
      <c r="D38" s="162" t="s">
        <v>158</v>
      </c>
    </row>
    <row r="39" spans="2:4" ht="43.5" x14ac:dyDescent="0.5">
      <c r="B39" s="126" t="s">
        <v>159</v>
      </c>
      <c r="C39" s="110"/>
      <c r="D39" s="162"/>
    </row>
    <row r="40" spans="2:4" ht="43.5" x14ac:dyDescent="0.5">
      <c r="B40" s="157" t="s">
        <v>160</v>
      </c>
      <c r="C40" s="110"/>
      <c r="D40" s="162"/>
    </row>
    <row r="41" spans="2:4" x14ac:dyDescent="0.5">
      <c r="B41" s="109" t="s">
        <v>161</v>
      </c>
      <c r="C41" s="110"/>
      <c r="D41" s="162"/>
    </row>
    <row r="42" spans="2:4" x14ac:dyDescent="0.5">
      <c r="B42" s="131" t="s">
        <v>162</v>
      </c>
      <c r="C42" s="110"/>
      <c r="D42" s="162"/>
    </row>
    <row r="43" spans="2:4" x14ac:dyDescent="0.5">
      <c r="B43" s="109" t="s">
        <v>163</v>
      </c>
      <c r="C43" s="110"/>
      <c r="D43" s="162"/>
    </row>
    <row r="44" spans="2:4" x14ac:dyDescent="0.5">
      <c r="B44" s="126" t="s">
        <v>164</v>
      </c>
      <c r="C44" s="110"/>
      <c r="D44" s="162"/>
    </row>
    <row r="45" spans="2:4" ht="43.5" x14ac:dyDescent="0.5">
      <c r="B45" s="126" t="s">
        <v>165</v>
      </c>
      <c r="C45" s="110"/>
      <c r="D45" s="162"/>
    </row>
    <row r="46" spans="2:4" x14ac:dyDescent="0.5">
      <c r="B46" s="126" t="s">
        <v>166</v>
      </c>
      <c r="C46" s="110">
        <v>4700</v>
      </c>
      <c r="D46" s="162" t="s">
        <v>7</v>
      </c>
    </row>
    <row r="47" spans="2:4" x14ac:dyDescent="0.5">
      <c r="B47" s="126" t="s">
        <v>187</v>
      </c>
      <c r="C47" s="110"/>
      <c r="D47" s="162"/>
    </row>
    <row r="48" spans="2:4" x14ac:dyDescent="0.5">
      <c r="B48" s="126" t="s">
        <v>188</v>
      </c>
      <c r="C48" s="110">
        <v>1240944</v>
      </c>
      <c r="D48" s="162" t="s">
        <v>167</v>
      </c>
    </row>
    <row r="49" spans="2:4" x14ac:dyDescent="0.5">
      <c r="B49" s="126" t="s">
        <v>189</v>
      </c>
      <c r="C49" s="110">
        <v>620472</v>
      </c>
      <c r="D49" s="162" t="s">
        <v>167</v>
      </c>
    </row>
    <row r="50" spans="2:4" x14ac:dyDescent="0.5">
      <c r="B50" s="126" t="s">
        <v>190</v>
      </c>
      <c r="C50" s="110"/>
      <c r="D50" s="162"/>
    </row>
    <row r="51" spans="2:4" x14ac:dyDescent="0.5">
      <c r="B51" s="126" t="s">
        <v>191</v>
      </c>
      <c r="C51" s="110">
        <v>45000</v>
      </c>
      <c r="D51" s="162" t="s">
        <v>167</v>
      </c>
    </row>
    <row r="52" spans="2:4" x14ac:dyDescent="0.5">
      <c r="B52" s="126" t="s">
        <v>192</v>
      </c>
      <c r="C52" s="110">
        <v>45000</v>
      </c>
      <c r="D52" s="162" t="s">
        <v>7</v>
      </c>
    </row>
    <row r="53" spans="2:4" x14ac:dyDescent="0.5">
      <c r="B53" s="126" t="s">
        <v>193</v>
      </c>
      <c r="C53" s="110"/>
      <c r="D53" s="162"/>
    </row>
    <row r="54" spans="2:4" ht="43.5" x14ac:dyDescent="0.5">
      <c r="B54" s="126" t="s">
        <v>194</v>
      </c>
      <c r="C54" s="110">
        <v>117900</v>
      </c>
      <c r="D54" s="162" t="s">
        <v>167</v>
      </c>
    </row>
    <row r="55" spans="2:4" x14ac:dyDescent="0.5">
      <c r="B55" s="126" t="s">
        <v>195</v>
      </c>
      <c r="C55" s="110">
        <v>31500</v>
      </c>
      <c r="D55" s="162" t="s">
        <v>167</v>
      </c>
    </row>
    <row r="56" spans="2:4" ht="43.5" x14ac:dyDescent="0.5">
      <c r="B56" s="126" t="s">
        <v>196</v>
      </c>
      <c r="C56" s="110"/>
      <c r="D56" s="162"/>
    </row>
    <row r="57" spans="2:4" x14ac:dyDescent="0.5">
      <c r="B57" s="126" t="s">
        <v>197</v>
      </c>
      <c r="C57" s="110">
        <v>10000</v>
      </c>
      <c r="D57" s="162" t="s">
        <v>7</v>
      </c>
    </row>
    <row r="58" spans="2:4" ht="43.5" x14ac:dyDescent="0.5">
      <c r="B58" s="126" t="s">
        <v>198</v>
      </c>
      <c r="C58" s="110">
        <v>20700</v>
      </c>
      <c r="D58" s="162" t="s">
        <v>7</v>
      </c>
    </row>
    <row r="59" spans="2:4" x14ac:dyDescent="0.5">
      <c r="B59" s="126" t="s">
        <v>199</v>
      </c>
      <c r="C59" s="110">
        <v>26000</v>
      </c>
      <c r="D59" s="162" t="s">
        <v>7</v>
      </c>
    </row>
    <row r="60" spans="2:4" x14ac:dyDescent="0.5">
      <c r="B60" s="126" t="s">
        <v>200</v>
      </c>
      <c r="C60" s="110"/>
      <c r="D60" s="162"/>
    </row>
    <row r="61" spans="2:4" x14ac:dyDescent="0.5">
      <c r="B61" s="126" t="s">
        <v>201</v>
      </c>
      <c r="C61" s="110">
        <v>16550</v>
      </c>
      <c r="D61" s="162" t="s">
        <v>167</v>
      </c>
    </row>
    <row r="62" spans="2:4" x14ac:dyDescent="0.5">
      <c r="B62" s="126" t="s">
        <v>202</v>
      </c>
      <c r="C62" s="110">
        <v>73750</v>
      </c>
      <c r="D62" s="162" t="s">
        <v>167</v>
      </c>
    </row>
    <row r="63" spans="2:4" x14ac:dyDescent="0.5">
      <c r="B63" s="126" t="s">
        <v>203</v>
      </c>
      <c r="C63" s="110"/>
      <c r="D63" s="162"/>
    </row>
    <row r="64" spans="2:4" x14ac:dyDescent="0.5">
      <c r="B64" s="126" t="s">
        <v>204</v>
      </c>
      <c r="C64" s="110"/>
      <c r="D64" s="162"/>
    </row>
    <row r="65" spans="2:4" x14ac:dyDescent="0.5">
      <c r="B65" s="126" t="s">
        <v>205</v>
      </c>
      <c r="C65" s="110"/>
      <c r="D65" s="162"/>
    </row>
    <row r="66" spans="2:4" x14ac:dyDescent="0.5">
      <c r="B66" s="126" t="s">
        <v>229</v>
      </c>
      <c r="C66" s="110">
        <v>11700</v>
      </c>
      <c r="D66" s="162" t="s">
        <v>7</v>
      </c>
    </row>
    <row r="67" spans="2:4" x14ac:dyDescent="0.5">
      <c r="B67" s="126" t="s">
        <v>206</v>
      </c>
      <c r="C67" s="110">
        <v>11700</v>
      </c>
      <c r="D67" s="162" t="s">
        <v>7</v>
      </c>
    </row>
    <row r="68" spans="2:4" x14ac:dyDescent="0.5">
      <c r="B68" s="126"/>
      <c r="C68" s="110"/>
      <c r="D68" s="162"/>
    </row>
    <row r="69" spans="2:4" x14ac:dyDescent="0.5">
      <c r="B69" s="158" t="s">
        <v>2</v>
      </c>
      <c r="C69" s="110"/>
      <c r="D69" s="162"/>
    </row>
    <row r="70" spans="2:4" x14ac:dyDescent="0.5">
      <c r="B70" s="109" t="s">
        <v>168</v>
      </c>
      <c r="C70" s="110"/>
      <c r="D70" s="162"/>
    </row>
    <row r="71" spans="2:4" x14ac:dyDescent="0.5">
      <c r="B71" s="109" t="s">
        <v>207</v>
      </c>
      <c r="C71" s="110"/>
      <c r="D71" s="162"/>
    </row>
    <row r="72" spans="2:4" x14ac:dyDescent="0.5">
      <c r="B72" s="131" t="s">
        <v>169</v>
      </c>
      <c r="C72" s="110"/>
      <c r="D72" s="162"/>
    </row>
    <row r="73" spans="2:4" x14ac:dyDescent="0.5">
      <c r="B73" s="126" t="s">
        <v>208</v>
      </c>
      <c r="C73" s="110"/>
      <c r="D73" s="162"/>
    </row>
    <row r="74" spans="2:4" x14ac:dyDescent="0.5">
      <c r="B74" s="126" t="s">
        <v>170</v>
      </c>
      <c r="C74" s="110"/>
      <c r="D74" s="162"/>
    </row>
    <row r="75" spans="2:4" x14ac:dyDescent="0.5">
      <c r="B75" s="126" t="s">
        <v>209</v>
      </c>
      <c r="C75" s="110">
        <v>5000</v>
      </c>
      <c r="D75" s="162" t="s">
        <v>7</v>
      </c>
    </row>
    <row r="76" spans="2:4" x14ac:dyDescent="0.5">
      <c r="B76" s="131" t="s">
        <v>210</v>
      </c>
      <c r="C76" s="110"/>
      <c r="D76" s="162"/>
    </row>
    <row r="77" spans="2:4" x14ac:dyDescent="0.5">
      <c r="B77" s="131" t="s">
        <v>211</v>
      </c>
      <c r="C77" s="110">
        <v>171600</v>
      </c>
      <c r="D77" s="162" t="s">
        <v>167</v>
      </c>
    </row>
    <row r="78" spans="2:4" x14ac:dyDescent="0.5">
      <c r="B78" s="131" t="s">
        <v>171</v>
      </c>
      <c r="C78" s="110"/>
      <c r="D78" s="162"/>
    </row>
    <row r="79" spans="2:4" x14ac:dyDescent="0.5">
      <c r="B79" s="131" t="s">
        <v>230</v>
      </c>
      <c r="C79" s="110">
        <v>59600</v>
      </c>
      <c r="D79" s="162" t="s">
        <v>7</v>
      </c>
    </row>
    <row r="80" spans="2:4" x14ac:dyDescent="0.5">
      <c r="B80" s="115" t="s">
        <v>172</v>
      </c>
      <c r="C80" s="110"/>
      <c r="D80" s="162"/>
    </row>
    <row r="81" spans="2:4" x14ac:dyDescent="0.5">
      <c r="B81" s="109" t="s">
        <v>173</v>
      </c>
      <c r="C81" s="110"/>
      <c r="D81" s="162"/>
    </row>
    <row r="82" spans="2:4" x14ac:dyDescent="0.5">
      <c r="B82" s="109" t="s">
        <v>174</v>
      </c>
      <c r="C82" s="110"/>
      <c r="D82" s="162"/>
    </row>
    <row r="83" spans="2:4" x14ac:dyDescent="0.5">
      <c r="B83" s="126" t="s">
        <v>231</v>
      </c>
      <c r="C83" s="110">
        <v>28100</v>
      </c>
      <c r="D83" s="162" t="s">
        <v>167</v>
      </c>
    </row>
    <row r="84" spans="2:4" x14ac:dyDescent="0.5">
      <c r="B84" s="109" t="s">
        <v>175</v>
      </c>
      <c r="C84" s="110"/>
      <c r="D84" s="162"/>
    </row>
    <row r="85" spans="2:4" x14ac:dyDescent="0.5">
      <c r="B85" s="159" t="s">
        <v>212</v>
      </c>
      <c r="C85" s="110">
        <v>540900</v>
      </c>
      <c r="D85" s="162" t="s">
        <v>167</v>
      </c>
    </row>
    <row r="86" spans="2:4" x14ac:dyDescent="0.5">
      <c r="B86" s="115" t="s">
        <v>176</v>
      </c>
      <c r="C86" s="110"/>
      <c r="D86" s="162"/>
    </row>
    <row r="87" spans="2:4" x14ac:dyDescent="0.5">
      <c r="B87" s="115" t="s">
        <v>213</v>
      </c>
      <c r="C87" s="110"/>
      <c r="D87" s="162"/>
    </row>
    <row r="88" spans="2:4" x14ac:dyDescent="0.5">
      <c r="B88" s="115" t="s">
        <v>214</v>
      </c>
      <c r="C88" s="110"/>
      <c r="D88" s="162"/>
    </row>
    <row r="89" spans="2:4" x14ac:dyDescent="0.5">
      <c r="B89" s="115" t="s">
        <v>215</v>
      </c>
      <c r="C89" s="160"/>
      <c r="D89" s="163"/>
    </row>
    <row r="90" spans="2:4" x14ac:dyDescent="0.5">
      <c r="B90" s="109" t="s">
        <v>216</v>
      </c>
      <c r="C90" s="110">
        <v>5000</v>
      </c>
      <c r="D90" s="162" t="s">
        <v>7</v>
      </c>
    </row>
    <row r="91" spans="2:4" x14ac:dyDescent="0.5">
      <c r="B91" s="109" t="s">
        <v>177</v>
      </c>
      <c r="C91" s="110"/>
      <c r="D91" s="162"/>
    </row>
    <row r="92" spans="2:4" x14ac:dyDescent="0.5">
      <c r="B92" s="109" t="s">
        <v>178</v>
      </c>
      <c r="C92" s="110"/>
      <c r="D92" s="162"/>
    </row>
    <row r="93" spans="2:4" x14ac:dyDescent="0.5">
      <c r="B93" s="126" t="s">
        <v>179</v>
      </c>
      <c r="C93" s="110"/>
      <c r="D93" s="162"/>
    </row>
    <row r="94" spans="2:4" x14ac:dyDescent="0.5">
      <c r="B94" s="126" t="s">
        <v>180</v>
      </c>
      <c r="C94" s="110"/>
      <c r="D94" s="162"/>
    </row>
    <row r="95" spans="2:4" x14ac:dyDescent="0.5">
      <c r="B95" s="126" t="s">
        <v>217</v>
      </c>
      <c r="C95" s="110"/>
      <c r="D95" s="162"/>
    </row>
    <row r="96" spans="2:4" x14ac:dyDescent="0.5">
      <c r="B96" s="126" t="s">
        <v>218</v>
      </c>
      <c r="C96" s="110">
        <v>120000</v>
      </c>
      <c r="D96" s="162" t="s">
        <v>167</v>
      </c>
    </row>
    <row r="97" spans="2:4" x14ac:dyDescent="0.5">
      <c r="B97" s="109" t="s">
        <v>181</v>
      </c>
      <c r="C97" s="110"/>
      <c r="D97" s="162"/>
    </row>
    <row r="98" spans="2:4" x14ac:dyDescent="0.5">
      <c r="B98" s="109" t="s">
        <v>182</v>
      </c>
      <c r="C98" s="110"/>
      <c r="D98" s="162"/>
    </row>
    <row r="99" spans="2:4" x14ac:dyDescent="0.5">
      <c r="B99" s="109" t="s">
        <v>183</v>
      </c>
      <c r="C99" s="110"/>
      <c r="D99" s="162"/>
    </row>
    <row r="100" spans="2:4" x14ac:dyDescent="0.5">
      <c r="B100" s="126" t="s">
        <v>184</v>
      </c>
      <c r="C100" s="110"/>
      <c r="D100" s="162"/>
    </row>
    <row r="101" spans="2:4" ht="43.5" x14ac:dyDescent="0.5">
      <c r="B101" s="126" t="s">
        <v>219</v>
      </c>
      <c r="C101" s="110"/>
      <c r="D101" s="162"/>
    </row>
    <row r="102" spans="2:4" ht="43.5" x14ac:dyDescent="0.5">
      <c r="B102" s="126" t="s">
        <v>232</v>
      </c>
      <c r="C102" s="110">
        <v>33000</v>
      </c>
      <c r="D102" s="162" t="s">
        <v>7</v>
      </c>
    </row>
    <row r="103" spans="2:4" x14ac:dyDescent="0.5">
      <c r="B103" s="109" t="s">
        <v>185</v>
      </c>
      <c r="C103" s="110"/>
      <c r="D103" s="162"/>
    </row>
    <row r="104" spans="2:4" x14ac:dyDescent="0.5">
      <c r="B104" s="126" t="s">
        <v>220</v>
      </c>
      <c r="C104" s="110">
        <v>855000</v>
      </c>
      <c r="D104" s="162" t="s">
        <v>167</v>
      </c>
    </row>
    <row r="105" spans="2:4" x14ac:dyDescent="0.5">
      <c r="B105" s="126" t="s">
        <v>233</v>
      </c>
      <c r="C105" s="110">
        <v>183600</v>
      </c>
      <c r="D105" s="162" t="s">
        <v>167</v>
      </c>
    </row>
    <row r="106" spans="2:4" x14ac:dyDescent="0.5">
      <c r="B106" s="108" t="s">
        <v>221</v>
      </c>
      <c r="C106" s="110"/>
      <c r="D106" s="162"/>
    </row>
    <row r="107" spans="2:4" x14ac:dyDescent="0.5">
      <c r="B107" s="108" t="s">
        <v>222</v>
      </c>
      <c r="C107" s="110">
        <v>783000</v>
      </c>
      <c r="D107" s="162" t="s">
        <v>167</v>
      </c>
    </row>
    <row r="108" spans="2:4" x14ac:dyDescent="0.5">
      <c r="B108" s="126" t="s">
        <v>223</v>
      </c>
      <c r="C108" s="110">
        <v>10000</v>
      </c>
      <c r="D108" s="162" t="s">
        <v>7</v>
      </c>
    </row>
    <row r="109" spans="2:4" x14ac:dyDescent="0.5">
      <c r="B109" s="126" t="s">
        <v>224</v>
      </c>
      <c r="C109" s="110">
        <v>10000</v>
      </c>
      <c r="D109" s="162" t="s">
        <v>7</v>
      </c>
    </row>
    <row r="110" spans="2:4" x14ac:dyDescent="0.5">
      <c r="B110" s="115"/>
      <c r="C110" s="110"/>
      <c r="D110" s="162"/>
    </row>
    <row r="111" spans="2:4" x14ac:dyDescent="0.5">
      <c r="B111" s="126" t="s">
        <v>186</v>
      </c>
      <c r="C111" s="110"/>
      <c r="D111" s="162"/>
    </row>
    <row r="112" spans="2:4" x14ac:dyDescent="0.5">
      <c r="B112" s="126" t="s">
        <v>147</v>
      </c>
      <c r="C112" s="110"/>
      <c r="D112" s="162"/>
    </row>
    <row r="113" spans="2:4" x14ac:dyDescent="0.5">
      <c r="B113" s="126" t="s">
        <v>225</v>
      </c>
      <c r="C113" s="110"/>
      <c r="D113" s="162"/>
    </row>
    <row r="114" spans="2:4" x14ac:dyDescent="0.5">
      <c r="B114" s="126" t="s">
        <v>226</v>
      </c>
      <c r="C114" s="110"/>
      <c r="D114" s="162"/>
    </row>
    <row r="115" spans="2:4" x14ac:dyDescent="0.5">
      <c r="B115" s="126" t="s">
        <v>227</v>
      </c>
      <c r="C115" s="110"/>
      <c r="D115" s="162"/>
    </row>
    <row r="116" spans="2:4" x14ac:dyDescent="0.5">
      <c r="B116" s="126" t="s">
        <v>228</v>
      </c>
      <c r="C116" s="110">
        <v>2700000</v>
      </c>
      <c r="D116" s="162"/>
    </row>
    <row r="117" spans="2:4" x14ac:dyDescent="0.5">
      <c r="B117" s="126"/>
      <c r="C117" s="161">
        <f>SUM(C46:C116)</f>
        <v>7780716</v>
      </c>
      <c r="D117" s="162"/>
    </row>
  </sheetData>
  <mergeCells count="6">
    <mergeCell ref="B37:D37"/>
    <mergeCell ref="A1:D1"/>
    <mergeCell ref="A2:D2"/>
    <mergeCell ref="A3:D3"/>
    <mergeCell ref="B35:D35"/>
    <mergeCell ref="B36:D36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tabSelected="1" zoomScale="112" zoomScaleNormal="112" workbookViewId="0">
      <selection activeCell="F13" sqref="F13"/>
    </sheetView>
  </sheetViews>
  <sheetFormatPr defaultRowHeight="21.75" x14ac:dyDescent="0.2"/>
  <cols>
    <col min="1" max="1" width="5.125" style="116" customWidth="1"/>
    <col min="2" max="2" width="45.5" style="141" customWidth="1"/>
    <col min="3" max="3" width="6.875" style="116" customWidth="1"/>
    <col min="4" max="4" width="4.25" style="116" customWidth="1"/>
    <col min="5" max="5" width="10.875" style="116" customWidth="1"/>
    <col min="6" max="6" width="10.5" style="116" customWidth="1"/>
    <col min="7" max="7" width="8.875" style="116" customWidth="1"/>
    <col min="8" max="8" width="10.625" style="142" customWidth="1"/>
    <col min="9" max="9" width="13.625" style="116" customWidth="1"/>
    <col min="10" max="10" width="6.875" style="116" customWidth="1"/>
    <col min="11" max="11" width="10" style="116" customWidth="1"/>
    <col min="12" max="12" width="3.5" style="116" customWidth="1"/>
    <col min="13" max="256" width="9" style="117"/>
    <col min="257" max="257" width="3.375" style="117" customWidth="1"/>
    <col min="258" max="258" width="40.875" style="117" customWidth="1"/>
    <col min="259" max="259" width="6.875" style="117" customWidth="1"/>
    <col min="260" max="260" width="4.25" style="117" customWidth="1"/>
    <col min="261" max="261" width="10.875" style="117" customWidth="1"/>
    <col min="262" max="262" width="9.125" style="117" customWidth="1"/>
    <col min="263" max="263" width="8.875" style="117" customWidth="1"/>
    <col min="264" max="264" width="10.625" style="117" customWidth="1"/>
    <col min="265" max="265" width="13.625" style="117" customWidth="1"/>
    <col min="266" max="266" width="6.875" style="117" customWidth="1"/>
    <col min="267" max="267" width="10" style="117" customWidth="1"/>
    <col min="268" max="268" width="3.5" style="117" customWidth="1"/>
    <col min="269" max="512" width="9" style="117"/>
    <col min="513" max="513" width="3.375" style="117" customWidth="1"/>
    <col min="514" max="514" width="40.875" style="117" customWidth="1"/>
    <col min="515" max="515" width="6.875" style="117" customWidth="1"/>
    <col min="516" max="516" width="4.25" style="117" customWidth="1"/>
    <col min="517" max="517" width="10.875" style="117" customWidth="1"/>
    <col min="518" max="518" width="9.125" style="117" customWidth="1"/>
    <col min="519" max="519" width="8.875" style="117" customWidth="1"/>
    <col min="520" max="520" width="10.625" style="117" customWidth="1"/>
    <col min="521" max="521" width="13.625" style="117" customWidth="1"/>
    <col min="522" max="522" width="6.875" style="117" customWidth="1"/>
    <col min="523" max="523" width="10" style="117" customWidth="1"/>
    <col min="524" max="524" width="3.5" style="117" customWidth="1"/>
    <col min="525" max="768" width="9" style="117"/>
    <col min="769" max="769" width="3.375" style="117" customWidth="1"/>
    <col min="770" max="770" width="40.875" style="117" customWidth="1"/>
    <col min="771" max="771" width="6.875" style="117" customWidth="1"/>
    <col min="772" max="772" width="4.25" style="117" customWidth="1"/>
    <col min="773" max="773" width="10.875" style="117" customWidth="1"/>
    <col min="774" max="774" width="9.125" style="117" customWidth="1"/>
    <col min="775" max="775" width="8.875" style="117" customWidth="1"/>
    <col min="776" max="776" width="10.625" style="117" customWidth="1"/>
    <col min="777" max="777" width="13.625" style="117" customWidth="1"/>
    <col min="778" max="778" width="6.875" style="117" customWidth="1"/>
    <col min="779" max="779" width="10" style="117" customWidth="1"/>
    <col min="780" max="780" width="3.5" style="117" customWidth="1"/>
    <col min="781" max="1024" width="9" style="117"/>
    <col min="1025" max="1025" width="3.375" style="117" customWidth="1"/>
    <col min="1026" max="1026" width="40.875" style="117" customWidth="1"/>
    <col min="1027" max="1027" width="6.875" style="117" customWidth="1"/>
    <col min="1028" max="1028" width="4.25" style="117" customWidth="1"/>
    <col min="1029" max="1029" width="10.875" style="117" customWidth="1"/>
    <col min="1030" max="1030" width="9.125" style="117" customWidth="1"/>
    <col min="1031" max="1031" width="8.875" style="117" customWidth="1"/>
    <col min="1032" max="1032" width="10.625" style="117" customWidth="1"/>
    <col min="1033" max="1033" width="13.625" style="117" customWidth="1"/>
    <col min="1034" max="1034" width="6.875" style="117" customWidth="1"/>
    <col min="1035" max="1035" width="10" style="117" customWidth="1"/>
    <col min="1036" max="1036" width="3.5" style="117" customWidth="1"/>
    <col min="1037" max="1280" width="9" style="117"/>
    <col min="1281" max="1281" width="3.375" style="117" customWidth="1"/>
    <col min="1282" max="1282" width="40.875" style="117" customWidth="1"/>
    <col min="1283" max="1283" width="6.875" style="117" customWidth="1"/>
    <col min="1284" max="1284" width="4.25" style="117" customWidth="1"/>
    <col min="1285" max="1285" width="10.875" style="117" customWidth="1"/>
    <col min="1286" max="1286" width="9.125" style="117" customWidth="1"/>
    <col min="1287" max="1287" width="8.875" style="117" customWidth="1"/>
    <col min="1288" max="1288" width="10.625" style="117" customWidth="1"/>
    <col min="1289" max="1289" width="13.625" style="117" customWidth="1"/>
    <col min="1290" max="1290" width="6.875" style="117" customWidth="1"/>
    <col min="1291" max="1291" width="10" style="117" customWidth="1"/>
    <col min="1292" max="1292" width="3.5" style="117" customWidth="1"/>
    <col min="1293" max="1536" width="9" style="117"/>
    <col min="1537" max="1537" width="3.375" style="117" customWidth="1"/>
    <col min="1538" max="1538" width="40.875" style="117" customWidth="1"/>
    <col min="1539" max="1539" width="6.875" style="117" customWidth="1"/>
    <col min="1540" max="1540" width="4.25" style="117" customWidth="1"/>
    <col min="1541" max="1541" width="10.875" style="117" customWidth="1"/>
    <col min="1542" max="1542" width="9.125" style="117" customWidth="1"/>
    <col min="1543" max="1543" width="8.875" style="117" customWidth="1"/>
    <col min="1544" max="1544" width="10.625" style="117" customWidth="1"/>
    <col min="1545" max="1545" width="13.625" style="117" customWidth="1"/>
    <col min="1546" max="1546" width="6.875" style="117" customWidth="1"/>
    <col min="1547" max="1547" width="10" style="117" customWidth="1"/>
    <col min="1548" max="1548" width="3.5" style="117" customWidth="1"/>
    <col min="1549" max="1792" width="9" style="117"/>
    <col min="1793" max="1793" width="3.375" style="117" customWidth="1"/>
    <col min="1794" max="1794" width="40.875" style="117" customWidth="1"/>
    <col min="1795" max="1795" width="6.875" style="117" customWidth="1"/>
    <col min="1796" max="1796" width="4.25" style="117" customWidth="1"/>
    <col min="1797" max="1797" width="10.875" style="117" customWidth="1"/>
    <col min="1798" max="1798" width="9.125" style="117" customWidth="1"/>
    <col min="1799" max="1799" width="8.875" style="117" customWidth="1"/>
    <col min="1800" max="1800" width="10.625" style="117" customWidth="1"/>
    <col min="1801" max="1801" width="13.625" style="117" customWidth="1"/>
    <col min="1802" max="1802" width="6.875" style="117" customWidth="1"/>
    <col min="1803" max="1803" width="10" style="117" customWidth="1"/>
    <col min="1804" max="1804" width="3.5" style="117" customWidth="1"/>
    <col min="1805" max="2048" width="9" style="117"/>
    <col min="2049" max="2049" width="3.375" style="117" customWidth="1"/>
    <col min="2050" max="2050" width="40.875" style="117" customWidth="1"/>
    <col min="2051" max="2051" width="6.875" style="117" customWidth="1"/>
    <col min="2052" max="2052" width="4.25" style="117" customWidth="1"/>
    <col min="2053" max="2053" width="10.875" style="117" customWidth="1"/>
    <col min="2054" max="2054" width="9.125" style="117" customWidth="1"/>
    <col min="2055" max="2055" width="8.875" style="117" customWidth="1"/>
    <col min="2056" max="2056" width="10.625" style="117" customWidth="1"/>
    <col min="2057" max="2057" width="13.625" style="117" customWidth="1"/>
    <col min="2058" max="2058" width="6.875" style="117" customWidth="1"/>
    <col min="2059" max="2059" width="10" style="117" customWidth="1"/>
    <col min="2060" max="2060" width="3.5" style="117" customWidth="1"/>
    <col min="2061" max="2304" width="9" style="117"/>
    <col min="2305" max="2305" width="3.375" style="117" customWidth="1"/>
    <col min="2306" max="2306" width="40.875" style="117" customWidth="1"/>
    <col min="2307" max="2307" width="6.875" style="117" customWidth="1"/>
    <col min="2308" max="2308" width="4.25" style="117" customWidth="1"/>
    <col min="2309" max="2309" width="10.875" style="117" customWidth="1"/>
    <col min="2310" max="2310" width="9.125" style="117" customWidth="1"/>
    <col min="2311" max="2311" width="8.875" style="117" customWidth="1"/>
    <col min="2312" max="2312" width="10.625" style="117" customWidth="1"/>
    <col min="2313" max="2313" width="13.625" style="117" customWidth="1"/>
    <col min="2314" max="2314" width="6.875" style="117" customWidth="1"/>
    <col min="2315" max="2315" width="10" style="117" customWidth="1"/>
    <col min="2316" max="2316" width="3.5" style="117" customWidth="1"/>
    <col min="2317" max="2560" width="9" style="117"/>
    <col min="2561" max="2561" width="3.375" style="117" customWidth="1"/>
    <col min="2562" max="2562" width="40.875" style="117" customWidth="1"/>
    <col min="2563" max="2563" width="6.875" style="117" customWidth="1"/>
    <col min="2564" max="2564" width="4.25" style="117" customWidth="1"/>
    <col min="2565" max="2565" width="10.875" style="117" customWidth="1"/>
    <col min="2566" max="2566" width="9.125" style="117" customWidth="1"/>
    <col min="2567" max="2567" width="8.875" style="117" customWidth="1"/>
    <col min="2568" max="2568" width="10.625" style="117" customWidth="1"/>
    <col min="2569" max="2569" width="13.625" style="117" customWidth="1"/>
    <col min="2570" max="2570" width="6.875" style="117" customWidth="1"/>
    <col min="2571" max="2571" width="10" style="117" customWidth="1"/>
    <col min="2572" max="2572" width="3.5" style="117" customWidth="1"/>
    <col min="2573" max="2816" width="9" style="117"/>
    <col min="2817" max="2817" width="3.375" style="117" customWidth="1"/>
    <col min="2818" max="2818" width="40.875" style="117" customWidth="1"/>
    <col min="2819" max="2819" width="6.875" style="117" customWidth="1"/>
    <col min="2820" max="2820" width="4.25" style="117" customWidth="1"/>
    <col min="2821" max="2821" width="10.875" style="117" customWidth="1"/>
    <col min="2822" max="2822" width="9.125" style="117" customWidth="1"/>
    <col min="2823" max="2823" width="8.875" style="117" customWidth="1"/>
    <col min="2824" max="2824" width="10.625" style="117" customWidth="1"/>
    <col min="2825" max="2825" width="13.625" style="117" customWidth="1"/>
    <col min="2826" max="2826" width="6.875" style="117" customWidth="1"/>
    <col min="2827" max="2827" width="10" style="117" customWidth="1"/>
    <col min="2828" max="2828" width="3.5" style="117" customWidth="1"/>
    <col min="2829" max="3072" width="9" style="117"/>
    <col min="3073" max="3073" width="3.375" style="117" customWidth="1"/>
    <col min="3074" max="3074" width="40.875" style="117" customWidth="1"/>
    <col min="3075" max="3075" width="6.875" style="117" customWidth="1"/>
    <col min="3076" max="3076" width="4.25" style="117" customWidth="1"/>
    <col min="3077" max="3077" width="10.875" style="117" customWidth="1"/>
    <col min="3078" max="3078" width="9.125" style="117" customWidth="1"/>
    <col min="3079" max="3079" width="8.875" style="117" customWidth="1"/>
    <col min="3080" max="3080" width="10.625" style="117" customWidth="1"/>
    <col min="3081" max="3081" width="13.625" style="117" customWidth="1"/>
    <col min="3082" max="3082" width="6.875" style="117" customWidth="1"/>
    <col min="3083" max="3083" width="10" style="117" customWidth="1"/>
    <col min="3084" max="3084" width="3.5" style="117" customWidth="1"/>
    <col min="3085" max="3328" width="9" style="117"/>
    <col min="3329" max="3329" width="3.375" style="117" customWidth="1"/>
    <col min="3330" max="3330" width="40.875" style="117" customWidth="1"/>
    <col min="3331" max="3331" width="6.875" style="117" customWidth="1"/>
    <col min="3332" max="3332" width="4.25" style="117" customWidth="1"/>
    <col min="3333" max="3333" width="10.875" style="117" customWidth="1"/>
    <col min="3334" max="3334" width="9.125" style="117" customWidth="1"/>
    <col min="3335" max="3335" width="8.875" style="117" customWidth="1"/>
    <col min="3336" max="3336" width="10.625" style="117" customWidth="1"/>
    <col min="3337" max="3337" width="13.625" style="117" customWidth="1"/>
    <col min="3338" max="3338" width="6.875" style="117" customWidth="1"/>
    <col min="3339" max="3339" width="10" style="117" customWidth="1"/>
    <col min="3340" max="3340" width="3.5" style="117" customWidth="1"/>
    <col min="3341" max="3584" width="9" style="117"/>
    <col min="3585" max="3585" width="3.375" style="117" customWidth="1"/>
    <col min="3586" max="3586" width="40.875" style="117" customWidth="1"/>
    <col min="3587" max="3587" width="6.875" style="117" customWidth="1"/>
    <col min="3588" max="3588" width="4.25" style="117" customWidth="1"/>
    <col min="3589" max="3589" width="10.875" style="117" customWidth="1"/>
    <col min="3590" max="3590" width="9.125" style="117" customWidth="1"/>
    <col min="3591" max="3591" width="8.875" style="117" customWidth="1"/>
    <col min="3592" max="3592" width="10.625" style="117" customWidth="1"/>
    <col min="3593" max="3593" width="13.625" style="117" customWidth="1"/>
    <col min="3594" max="3594" width="6.875" style="117" customWidth="1"/>
    <col min="3595" max="3595" width="10" style="117" customWidth="1"/>
    <col min="3596" max="3596" width="3.5" style="117" customWidth="1"/>
    <col min="3597" max="3840" width="9" style="117"/>
    <col min="3841" max="3841" width="3.375" style="117" customWidth="1"/>
    <col min="3842" max="3842" width="40.875" style="117" customWidth="1"/>
    <col min="3843" max="3843" width="6.875" style="117" customWidth="1"/>
    <col min="3844" max="3844" width="4.25" style="117" customWidth="1"/>
    <col min="3845" max="3845" width="10.875" style="117" customWidth="1"/>
    <col min="3846" max="3846" width="9.125" style="117" customWidth="1"/>
    <col min="3847" max="3847" width="8.875" style="117" customWidth="1"/>
    <col min="3848" max="3848" width="10.625" style="117" customWidth="1"/>
    <col min="3849" max="3849" width="13.625" style="117" customWidth="1"/>
    <col min="3850" max="3850" width="6.875" style="117" customWidth="1"/>
    <col min="3851" max="3851" width="10" style="117" customWidth="1"/>
    <col min="3852" max="3852" width="3.5" style="117" customWidth="1"/>
    <col min="3853" max="4096" width="9" style="117"/>
    <col min="4097" max="4097" width="3.375" style="117" customWidth="1"/>
    <col min="4098" max="4098" width="40.875" style="117" customWidth="1"/>
    <col min="4099" max="4099" width="6.875" style="117" customWidth="1"/>
    <col min="4100" max="4100" width="4.25" style="117" customWidth="1"/>
    <col min="4101" max="4101" width="10.875" style="117" customWidth="1"/>
    <col min="4102" max="4102" width="9.125" style="117" customWidth="1"/>
    <col min="4103" max="4103" width="8.875" style="117" customWidth="1"/>
    <col min="4104" max="4104" width="10.625" style="117" customWidth="1"/>
    <col min="4105" max="4105" width="13.625" style="117" customWidth="1"/>
    <col min="4106" max="4106" width="6.875" style="117" customWidth="1"/>
    <col min="4107" max="4107" width="10" style="117" customWidth="1"/>
    <col min="4108" max="4108" width="3.5" style="117" customWidth="1"/>
    <col min="4109" max="4352" width="9" style="117"/>
    <col min="4353" max="4353" width="3.375" style="117" customWidth="1"/>
    <col min="4354" max="4354" width="40.875" style="117" customWidth="1"/>
    <col min="4355" max="4355" width="6.875" style="117" customWidth="1"/>
    <col min="4356" max="4356" width="4.25" style="117" customWidth="1"/>
    <col min="4357" max="4357" width="10.875" style="117" customWidth="1"/>
    <col min="4358" max="4358" width="9.125" style="117" customWidth="1"/>
    <col min="4359" max="4359" width="8.875" style="117" customWidth="1"/>
    <col min="4360" max="4360" width="10.625" style="117" customWidth="1"/>
    <col min="4361" max="4361" width="13.625" style="117" customWidth="1"/>
    <col min="4362" max="4362" width="6.875" style="117" customWidth="1"/>
    <col min="4363" max="4363" width="10" style="117" customWidth="1"/>
    <col min="4364" max="4364" width="3.5" style="117" customWidth="1"/>
    <col min="4365" max="4608" width="9" style="117"/>
    <col min="4609" max="4609" width="3.375" style="117" customWidth="1"/>
    <col min="4610" max="4610" width="40.875" style="117" customWidth="1"/>
    <col min="4611" max="4611" width="6.875" style="117" customWidth="1"/>
    <col min="4612" max="4612" width="4.25" style="117" customWidth="1"/>
    <col min="4613" max="4613" width="10.875" style="117" customWidth="1"/>
    <col min="4614" max="4614" width="9.125" style="117" customWidth="1"/>
    <col min="4615" max="4615" width="8.875" style="117" customWidth="1"/>
    <col min="4616" max="4616" width="10.625" style="117" customWidth="1"/>
    <col min="4617" max="4617" width="13.625" style="117" customWidth="1"/>
    <col min="4618" max="4618" width="6.875" style="117" customWidth="1"/>
    <col min="4619" max="4619" width="10" style="117" customWidth="1"/>
    <col min="4620" max="4620" width="3.5" style="117" customWidth="1"/>
    <col min="4621" max="4864" width="9" style="117"/>
    <col min="4865" max="4865" width="3.375" style="117" customWidth="1"/>
    <col min="4866" max="4866" width="40.875" style="117" customWidth="1"/>
    <col min="4867" max="4867" width="6.875" style="117" customWidth="1"/>
    <col min="4868" max="4868" width="4.25" style="117" customWidth="1"/>
    <col min="4869" max="4869" width="10.875" style="117" customWidth="1"/>
    <col min="4870" max="4870" width="9.125" style="117" customWidth="1"/>
    <col min="4871" max="4871" width="8.875" style="117" customWidth="1"/>
    <col min="4872" max="4872" width="10.625" style="117" customWidth="1"/>
    <col min="4873" max="4873" width="13.625" style="117" customWidth="1"/>
    <col min="4874" max="4874" width="6.875" style="117" customWidth="1"/>
    <col min="4875" max="4875" width="10" style="117" customWidth="1"/>
    <col min="4876" max="4876" width="3.5" style="117" customWidth="1"/>
    <col min="4877" max="5120" width="9" style="117"/>
    <col min="5121" max="5121" width="3.375" style="117" customWidth="1"/>
    <col min="5122" max="5122" width="40.875" style="117" customWidth="1"/>
    <col min="5123" max="5123" width="6.875" style="117" customWidth="1"/>
    <col min="5124" max="5124" width="4.25" style="117" customWidth="1"/>
    <col min="5125" max="5125" width="10.875" style="117" customWidth="1"/>
    <col min="5126" max="5126" width="9.125" style="117" customWidth="1"/>
    <col min="5127" max="5127" width="8.875" style="117" customWidth="1"/>
    <col min="5128" max="5128" width="10.625" style="117" customWidth="1"/>
    <col min="5129" max="5129" width="13.625" style="117" customWidth="1"/>
    <col min="5130" max="5130" width="6.875" style="117" customWidth="1"/>
    <col min="5131" max="5131" width="10" style="117" customWidth="1"/>
    <col min="5132" max="5132" width="3.5" style="117" customWidth="1"/>
    <col min="5133" max="5376" width="9" style="117"/>
    <col min="5377" max="5377" width="3.375" style="117" customWidth="1"/>
    <col min="5378" max="5378" width="40.875" style="117" customWidth="1"/>
    <col min="5379" max="5379" width="6.875" style="117" customWidth="1"/>
    <col min="5380" max="5380" width="4.25" style="117" customWidth="1"/>
    <col min="5381" max="5381" width="10.875" style="117" customWidth="1"/>
    <col min="5382" max="5382" width="9.125" style="117" customWidth="1"/>
    <col min="5383" max="5383" width="8.875" style="117" customWidth="1"/>
    <col min="5384" max="5384" width="10.625" style="117" customWidth="1"/>
    <col min="5385" max="5385" width="13.625" style="117" customWidth="1"/>
    <col min="5386" max="5386" width="6.875" style="117" customWidth="1"/>
    <col min="5387" max="5387" width="10" style="117" customWidth="1"/>
    <col min="5388" max="5388" width="3.5" style="117" customWidth="1"/>
    <col min="5389" max="5632" width="9" style="117"/>
    <col min="5633" max="5633" width="3.375" style="117" customWidth="1"/>
    <col min="5634" max="5634" width="40.875" style="117" customWidth="1"/>
    <col min="5635" max="5635" width="6.875" style="117" customWidth="1"/>
    <col min="5636" max="5636" width="4.25" style="117" customWidth="1"/>
    <col min="5637" max="5637" width="10.875" style="117" customWidth="1"/>
    <col min="5638" max="5638" width="9.125" style="117" customWidth="1"/>
    <col min="5639" max="5639" width="8.875" style="117" customWidth="1"/>
    <col min="5640" max="5640" width="10.625" style="117" customWidth="1"/>
    <col min="5641" max="5641" width="13.625" style="117" customWidth="1"/>
    <col min="5642" max="5642" width="6.875" style="117" customWidth="1"/>
    <col min="5643" max="5643" width="10" style="117" customWidth="1"/>
    <col min="5644" max="5644" width="3.5" style="117" customWidth="1"/>
    <col min="5645" max="5888" width="9" style="117"/>
    <col min="5889" max="5889" width="3.375" style="117" customWidth="1"/>
    <col min="5890" max="5890" width="40.875" style="117" customWidth="1"/>
    <col min="5891" max="5891" width="6.875" style="117" customWidth="1"/>
    <col min="5892" max="5892" width="4.25" style="117" customWidth="1"/>
    <col min="5893" max="5893" width="10.875" style="117" customWidth="1"/>
    <col min="5894" max="5894" width="9.125" style="117" customWidth="1"/>
    <col min="5895" max="5895" width="8.875" style="117" customWidth="1"/>
    <col min="5896" max="5896" width="10.625" style="117" customWidth="1"/>
    <col min="5897" max="5897" width="13.625" style="117" customWidth="1"/>
    <col min="5898" max="5898" width="6.875" style="117" customWidth="1"/>
    <col min="5899" max="5899" width="10" style="117" customWidth="1"/>
    <col min="5900" max="5900" width="3.5" style="117" customWidth="1"/>
    <col min="5901" max="6144" width="9" style="117"/>
    <col min="6145" max="6145" width="3.375" style="117" customWidth="1"/>
    <col min="6146" max="6146" width="40.875" style="117" customWidth="1"/>
    <col min="6147" max="6147" width="6.875" style="117" customWidth="1"/>
    <col min="6148" max="6148" width="4.25" style="117" customWidth="1"/>
    <col min="6149" max="6149" width="10.875" style="117" customWidth="1"/>
    <col min="6150" max="6150" width="9.125" style="117" customWidth="1"/>
    <col min="6151" max="6151" width="8.875" style="117" customWidth="1"/>
    <col min="6152" max="6152" width="10.625" style="117" customWidth="1"/>
    <col min="6153" max="6153" width="13.625" style="117" customWidth="1"/>
    <col min="6154" max="6154" width="6.875" style="117" customWidth="1"/>
    <col min="6155" max="6155" width="10" style="117" customWidth="1"/>
    <col min="6156" max="6156" width="3.5" style="117" customWidth="1"/>
    <col min="6157" max="6400" width="9" style="117"/>
    <col min="6401" max="6401" width="3.375" style="117" customWidth="1"/>
    <col min="6402" max="6402" width="40.875" style="117" customWidth="1"/>
    <col min="6403" max="6403" width="6.875" style="117" customWidth="1"/>
    <col min="6404" max="6404" width="4.25" style="117" customWidth="1"/>
    <col min="6405" max="6405" width="10.875" style="117" customWidth="1"/>
    <col min="6406" max="6406" width="9.125" style="117" customWidth="1"/>
    <col min="6407" max="6407" width="8.875" style="117" customWidth="1"/>
    <col min="6408" max="6408" width="10.625" style="117" customWidth="1"/>
    <col min="6409" max="6409" width="13.625" style="117" customWidth="1"/>
    <col min="6410" max="6410" width="6.875" style="117" customWidth="1"/>
    <col min="6411" max="6411" width="10" style="117" customWidth="1"/>
    <col min="6412" max="6412" width="3.5" style="117" customWidth="1"/>
    <col min="6413" max="6656" width="9" style="117"/>
    <col min="6657" max="6657" width="3.375" style="117" customWidth="1"/>
    <col min="6658" max="6658" width="40.875" style="117" customWidth="1"/>
    <col min="6659" max="6659" width="6.875" style="117" customWidth="1"/>
    <col min="6660" max="6660" width="4.25" style="117" customWidth="1"/>
    <col min="6661" max="6661" width="10.875" style="117" customWidth="1"/>
    <col min="6662" max="6662" width="9.125" style="117" customWidth="1"/>
    <col min="6663" max="6663" width="8.875" style="117" customWidth="1"/>
    <col min="6664" max="6664" width="10.625" style="117" customWidth="1"/>
    <col min="6665" max="6665" width="13.625" style="117" customWidth="1"/>
    <col min="6666" max="6666" width="6.875" style="117" customWidth="1"/>
    <col min="6667" max="6667" width="10" style="117" customWidth="1"/>
    <col min="6668" max="6668" width="3.5" style="117" customWidth="1"/>
    <col min="6669" max="6912" width="9" style="117"/>
    <col min="6913" max="6913" width="3.375" style="117" customWidth="1"/>
    <col min="6914" max="6914" width="40.875" style="117" customWidth="1"/>
    <col min="6915" max="6915" width="6.875" style="117" customWidth="1"/>
    <col min="6916" max="6916" width="4.25" style="117" customWidth="1"/>
    <col min="6917" max="6917" width="10.875" style="117" customWidth="1"/>
    <col min="6918" max="6918" width="9.125" style="117" customWidth="1"/>
    <col min="6919" max="6919" width="8.875" style="117" customWidth="1"/>
    <col min="6920" max="6920" width="10.625" style="117" customWidth="1"/>
    <col min="6921" max="6921" width="13.625" style="117" customWidth="1"/>
    <col min="6922" max="6922" width="6.875" style="117" customWidth="1"/>
    <col min="6923" max="6923" width="10" style="117" customWidth="1"/>
    <col min="6924" max="6924" width="3.5" style="117" customWidth="1"/>
    <col min="6925" max="7168" width="9" style="117"/>
    <col min="7169" max="7169" width="3.375" style="117" customWidth="1"/>
    <col min="7170" max="7170" width="40.875" style="117" customWidth="1"/>
    <col min="7171" max="7171" width="6.875" style="117" customWidth="1"/>
    <col min="7172" max="7172" width="4.25" style="117" customWidth="1"/>
    <col min="7173" max="7173" width="10.875" style="117" customWidth="1"/>
    <col min="7174" max="7174" width="9.125" style="117" customWidth="1"/>
    <col min="7175" max="7175" width="8.875" style="117" customWidth="1"/>
    <col min="7176" max="7176" width="10.625" style="117" customWidth="1"/>
    <col min="7177" max="7177" width="13.625" style="117" customWidth="1"/>
    <col min="7178" max="7178" width="6.875" style="117" customWidth="1"/>
    <col min="7179" max="7179" width="10" style="117" customWidth="1"/>
    <col min="7180" max="7180" width="3.5" style="117" customWidth="1"/>
    <col min="7181" max="7424" width="9" style="117"/>
    <col min="7425" max="7425" width="3.375" style="117" customWidth="1"/>
    <col min="7426" max="7426" width="40.875" style="117" customWidth="1"/>
    <col min="7427" max="7427" width="6.875" style="117" customWidth="1"/>
    <col min="7428" max="7428" width="4.25" style="117" customWidth="1"/>
    <col min="7429" max="7429" width="10.875" style="117" customWidth="1"/>
    <col min="7430" max="7430" width="9.125" style="117" customWidth="1"/>
    <col min="7431" max="7431" width="8.875" style="117" customWidth="1"/>
    <col min="7432" max="7432" width="10.625" style="117" customWidth="1"/>
    <col min="7433" max="7433" width="13.625" style="117" customWidth="1"/>
    <col min="7434" max="7434" width="6.875" style="117" customWidth="1"/>
    <col min="7435" max="7435" width="10" style="117" customWidth="1"/>
    <col min="7436" max="7436" width="3.5" style="117" customWidth="1"/>
    <col min="7437" max="7680" width="9" style="117"/>
    <col min="7681" max="7681" width="3.375" style="117" customWidth="1"/>
    <col min="7682" max="7682" width="40.875" style="117" customWidth="1"/>
    <col min="7683" max="7683" width="6.875" style="117" customWidth="1"/>
    <col min="7684" max="7684" width="4.25" style="117" customWidth="1"/>
    <col min="7685" max="7685" width="10.875" style="117" customWidth="1"/>
    <col min="7686" max="7686" width="9.125" style="117" customWidth="1"/>
    <col min="7687" max="7687" width="8.875" style="117" customWidth="1"/>
    <col min="7688" max="7688" width="10.625" style="117" customWidth="1"/>
    <col min="7689" max="7689" width="13.625" style="117" customWidth="1"/>
    <col min="7690" max="7690" width="6.875" style="117" customWidth="1"/>
    <col min="7691" max="7691" width="10" style="117" customWidth="1"/>
    <col min="7692" max="7692" width="3.5" style="117" customWidth="1"/>
    <col min="7693" max="7936" width="9" style="117"/>
    <col min="7937" max="7937" width="3.375" style="117" customWidth="1"/>
    <col min="7938" max="7938" width="40.875" style="117" customWidth="1"/>
    <col min="7939" max="7939" width="6.875" style="117" customWidth="1"/>
    <col min="7940" max="7940" width="4.25" style="117" customWidth="1"/>
    <col min="7941" max="7941" width="10.875" style="117" customWidth="1"/>
    <col min="7942" max="7942" width="9.125" style="117" customWidth="1"/>
    <col min="7943" max="7943" width="8.875" style="117" customWidth="1"/>
    <col min="7944" max="7944" width="10.625" style="117" customWidth="1"/>
    <col min="7945" max="7945" width="13.625" style="117" customWidth="1"/>
    <col min="7946" max="7946" width="6.875" style="117" customWidth="1"/>
    <col min="7947" max="7947" width="10" style="117" customWidth="1"/>
    <col min="7948" max="7948" width="3.5" style="117" customWidth="1"/>
    <col min="7949" max="8192" width="9" style="117"/>
    <col min="8193" max="8193" width="3.375" style="117" customWidth="1"/>
    <col min="8194" max="8194" width="40.875" style="117" customWidth="1"/>
    <col min="8195" max="8195" width="6.875" style="117" customWidth="1"/>
    <col min="8196" max="8196" width="4.25" style="117" customWidth="1"/>
    <col min="8197" max="8197" width="10.875" style="117" customWidth="1"/>
    <col min="8198" max="8198" width="9.125" style="117" customWidth="1"/>
    <col min="8199" max="8199" width="8.875" style="117" customWidth="1"/>
    <col min="8200" max="8200" width="10.625" style="117" customWidth="1"/>
    <col min="8201" max="8201" width="13.625" style="117" customWidth="1"/>
    <col min="8202" max="8202" width="6.875" style="117" customWidth="1"/>
    <col min="8203" max="8203" width="10" style="117" customWidth="1"/>
    <col min="8204" max="8204" width="3.5" style="117" customWidth="1"/>
    <col min="8205" max="8448" width="9" style="117"/>
    <col min="8449" max="8449" width="3.375" style="117" customWidth="1"/>
    <col min="8450" max="8450" width="40.875" style="117" customWidth="1"/>
    <col min="8451" max="8451" width="6.875" style="117" customWidth="1"/>
    <col min="8452" max="8452" width="4.25" style="117" customWidth="1"/>
    <col min="8453" max="8453" width="10.875" style="117" customWidth="1"/>
    <col min="8454" max="8454" width="9.125" style="117" customWidth="1"/>
    <col min="8455" max="8455" width="8.875" style="117" customWidth="1"/>
    <col min="8456" max="8456" width="10.625" style="117" customWidth="1"/>
    <col min="8457" max="8457" width="13.625" style="117" customWidth="1"/>
    <col min="8458" max="8458" width="6.875" style="117" customWidth="1"/>
    <col min="8459" max="8459" width="10" style="117" customWidth="1"/>
    <col min="8460" max="8460" width="3.5" style="117" customWidth="1"/>
    <col min="8461" max="8704" width="9" style="117"/>
    <col min="8705" max="8705" width="3.375" style="117" customWidth="1"/>
    <col min="8706" max="8706" width="40.875" style="117" customWidth="1"/>
    <col min="8707" max="8707" width="6.875" style="117" customWidth="1"/>
    <col min="8708" max="8708" width="4.25" style="117" customWidth="1"/>
    <col min="8709" max="8709" width="10.875" style="117" customWidth="1"/>
    <col min="8710" max="8710" width="9.125" style="117" customWidth="1"/>
    <col min="8711" max="8711" width="8.875" style="117" customWidth="1"/>
    <col min="8712" max="8712" width="10.625" style="117" customWidth="1"/>
    <col min="8713" max="8713" width="13.625" style="117" customWidth="1"/>
    <col min="8714" max="8714" width="6.875" style="117" customWidth="1"/>
    <col min="8715" max="8715" width="10" style="117" customWidth="1"/>
    <col min="8716" max="8716" width="3.5" style="117" customWidth="1"/>
    <col min="8717" max="8960" width="9" style="117"/>
    <col min="8961" max="8961" width="3.375" style="117" customWidth="1"/>
    <col min="8962" max="8962" width="40.875" style="117" customWidth="1"/>
    <col min="8963" max="8963" width="6.875" style="117" customWidth="1"/>
    <col min="8964" max="8964" width="4.25" style="117" customWidth="1"/>
    <col min="8965" max="8965" width="10.875" style="117" customWidth="1"/>
    <col min="8966" max="8966" width="9.125" style="117" customWidth="1"/>
    <col min="8967" max="8967" width="8.875" style="117" customWidth="1"/>
    <col min="8968" max="8968" width="10.625" style="117" customWidth="1"/>
    <col min="8969" max="8969" width="13.625" style="117" customWidth="1"/>
    <col min="8970" max="8970" width="6.875" style="117" customWidth="1"/>
    <col min="8971" max="8971" width="10" style="117" customWidth="1"/>
    <col min="8972" max="8972" width="3.5" style="117" customWidth="1"/>
    <col min="8973" max="9216" width="9" style="117"/>
    <col min="9217" max="9217" width="3.375" style="117" customWidth="1"/>
    <col min="9218" max="9218" width="40.875" style="117" customWidth="1"/>
    <col min="9219" max="9219" width="6.875" style="117" customWidth="1"/>
    <col min="9220" max="9220" width="4.25" style="117" customWidth="1"/>
    <col min="9221" max="9221" width="10.875" style="117" customWidth="1"/>
    <col min="9222" max="9222" width="9.125" style="117" customWidth="1"/>
    <col min="9223" max="9223" width="8.875" style="117" customWidth="1"/>
    <col min="9224" max="9224" width="10.625" style="117" customWidth="1"/>
    <col min="9225" max="9225" width="13.625" style="117" customWidth="1"/>
    <col min="9226" max="9226" width="6.875" style="117" customWidth="1"/>
    <col min="9227" max="9227" width="10" style="117" customWidth="1"/>
    <col min="9228" max="9228" width="3.5" style="117" customWidth="1"/>
    <col min="9229" max="9472" width="9" style="117"/>
    <col min="9473" max="9473" width="3.375" style="117" customWidth="1"/>
    <col min="9474" max="9474" width="40.875" style="117" customWidth="1"/>
    <col min="9475" max="9475" width="6.875" style="117" customWidth="1"/>
    <col min="9476" max="9476" width="4.25" style="117" customWidth="1"/>
    <col min="9477" max="9477" width="10.875" style="117" customWidth="1"/>
    <col min="9478" max="9478" width="9.125" style="117" customWidth="1"/>
    <col min="9479" max="9479" width="8.875" style="117" customWidth="1"/>
    <col min="9480" max="9480" width="10.625" style="117" customWidth="1"/>
    <col min="9481" max="9481" width="13.625" style="117" customWidth="1"/>
    <col min="9482" max="9482" width="6.875" style="117" customWidth="1"/>
    <col min="9483" max="9483" width="10" style="117" customWidth="1"/>
    <col min="9484" max="9484" width="3.5" style="117" customWidth="1"/>
    <col min="9485" max="9728" width="9" style="117"/>
    <col min="9729" max="9729" width="3.375" style="117" customWidth="1"/>
    <col min="9730" max="9730" width="40.875" style="117" customWidth="1"/>
    <col min="9731" max="9731" width="6.875" style="117" customWidth="1"/>
    <col min="9732" max="9732" width="4.25" style="117" customWidth="1"/>
    <col min="9733" max="9733" width="10.875" style="117" customWidth="1"/>
    <col min="9734" max="9734" width="9.125" style="117" customWidth="1"/>
    <col min="9735" max="9735" width="8.875" style="117" customWidth="1"/>
    <col min="9736" max="9736" width="10.625" style="117" customWidth="1"/>
    <col min="9737" max="9737" width="13.625" style="117" customWidth="1"/>
    <col min="9738" max="9738" width="6.875" style="117" customWidth="1"/>
    <col min="9739" max="9739" width="10" style="117" customWidth="1"/>
    <col min="9740" max="9740" width="3.5" style="117" customWidth="1"/>
    <col min="9741" max="9984" width="9" style="117"/>
    <col min="9985" max="9985" width="3.375" style="117" customWidth="1"/>
    <col min="9986" max="9986" width="40.875" style="117" customWidth="1"/>
    <col min="9987" max="9987" width="6.875" style="117" customWidth="1"/>
    <col min="9988" max="9988" width="4.25" style="117" customWidth="1"/>
    <col min="9989" max="9989" width="10.875" style="117" customWidth="1"/>
    <col min="9990" max="9990" width="9.125" style="117" customWidth="1"/>
    <col min="9991" max="9991" width="8.875" style="117" customWidth="1"/>
    <col min="9992" max="9992" width="10.625" style="117" customWidth="1"/>
    <col min="9993" max="9993" width="13.625" style="117" customWidth="1"/>
    <col min="9994" max="9994" width="6.875" style="117" customWidth="1"/>
    <col min="9995" max="9995" width="10" style="117" customWidth="1"/>
    <col min="9996" max="9996" width="3.5" style="117" customWidth="1"/>
    <col min="9997" max="10240" width="9" style="117"/>
    <col min="10241" max="10241" width="3.375" style="117" customWidth="1"/>
    <col min="10242" max="10242" width="40.875" style="117" customWidth="1"/>
    <col min="10243" max="10243" width="6.875" style="117" customWidth="1"/>
    <col min="10244" max="10244" width="4.25" style="117" customWidth="1"/>
    <col min="10245" max="10245" width="10.875" style="117" customWidth="1"/>
    <col min="10246" max="10246" width="9.125" style="117" customWidth="1"/>
    <col min="10247" max="10247" width="8.875" style="117" customWidth="1"/>
    <col min="10248" max="10248" width="10.625" style="117" customWidth="1"/>
    <col min="10249" max="10249" width="13.625" style="117" customWidth="1"/>
    <col min="10250" max="10250" width="6.875" style="117" customWidth="1"/>
    <col min="10251" max="10251" width="10" style="117" customWidth="1"/>
    <col min="10252" max="10252" width="3.5" style="117" customWidth="1"/>
    <col min="10253" max="10496" width="9" style="117"/>
    <col min="10497" max="10497" width="3.375" style="117" customWidth="1"/>
    <col min="10498" max="10498" width="40.875" style="117" customWidth="1"/>
    <col min="10499" max="10499" width="6.875" style="117" customWidth="1"/>
    <col min="10500" max="10500" width="4.25" style="117" customWidth="1"/>
    <col min="10501" max="10501" width="10.875" style="117" customWidth="1"/>
    <col min="10502" max="10502" width="9.125" style="117" customWidth="1"/>
    <col min="10503" max="10503" width="8.875" style="117" customWidth="1"/>
    <col min="10504" max="10504" width="10.625" style="117" customWidth="1"/>
    <col min="10505" max="10505" width="13.625" style="117" customWidth="1"/>
    <col min="10506" max="10506" width="6.875" style="117" customWidth="1"/>
    <col min="10507" max="10507" width="10" style="117" customWidth="1"/>
    <col min="10508" max="10508" width="3.5" style="117" customWidth="1"/>
    <col min="10509" max="10752" width="9" style="117"/>
    <col min="10753" max="10753" width="3.375" style="117" customWidth="1"/>
    <col min="10754" max="10754" width="40.875" style="117" customWidth="1"/>
    <col min="10755" max="10755" width="6.875" style="117" customWidth="1"/>
    <col min="10756" max="10756" width="4.25" style="117" customWidth="1"/>
    <col min="10757" max="10757" width="10.875" style="117" customWidth="1"/>
    <col min="10758" max="10758" width="9.125" style="117" customWidth="1"/>
    <col min="10759" max="10759" width="8.875" style="117" customWidth="1"/>
    <col min="10760" max="10760" width="10.625" style="117" customWidth="1"/>
    <col min="10761" max="10761" width="13.625" style="117" customWidth="1"/>
    <col min="10762" max="10762" width="6.875" style="117" customWidth="1"/>
    <col min="10763" max="10763" width="10" style="117" customWidth="1"/>
    <col min="10764" max="10764" width="3.5" style="117" customWidth="1"/>
    <col min="10765" max="11008" width="9" style="117"/>
    <col min="11009" max="11009" width="3.375" style="117" customWidth="1"/>
    <col min="11010" max="11010" width="40.875" style="117" customWidth="1"/>
    <col min="11011" max="11011" width="6.875" style="117" customWidth="1"/>
    <col min="11012" max="11012" width="4.25" style="117" customWidth="1"/>
    <col min="11013" max="11013" width="10.875" style="117" customWidth="1"/>
    <col min="11014" max="11014" width="9.125" style="117" customWidth="1"/>
    <col min="11015" max="11015" width="8.875" style="117" customWidth="1"/>
    <col min="11016" max="11016" width="10.625" style="117" customWidth="1"/>
    <col min="11017" max="11017" width="13.625" style="117" customWidth="1"/>
    <col min="11018" max="11018" width="6.875" style="117" customWidth="1"/>
    <col min="11019" max="11019" width="10" style="117" customWidth="1"/>
    <col min="11020" max="11020" width="3.5" style="117" customWidth="1"/>
    <col min="11021" max="11264" width="9" style="117"/>
    <col min="11265" max="11265" width="3.375" style="117" customWidth="1"/>
    <col min="11266" max="11266" width="40.875" style="117" customWidth="1"/>
    <col min="11267" max="11267" width="6.875" style="117" customWidth="1"/>
    <col min="11268" max="11268" width="4.25" style="117" customWidth="1"/>
    <col min="11269" max="11269" width="10.875" style="117" customWidth="1"/>
    <col min="11270" max="11270" width="9.125" style="117" customWidth="1"/>
    <col min="11271" max="11271" width="8.875" style="117" customWidth="1"/>
    <col min="11272" max="11272" width="10.625" style="117" customWidth="1"/>
    <col min="11273" max="11273" width="13.625" style="117" customWidth="1"/>
    <col min="11274" max="11274" width="6.875" style="117" customWidth="1"/>
    <col min="11275" max="11275" width="10" style="117" customWidth="1"/>
    <col min="11276" max="11276" width="3.5" style="117" customWidth="1"/>
    <col min="11277" max="11520" width="9" style="117"/>
    <col min="11521" max="11521" width="3.375" style="117" customWidth="1"/>
    <col min="11522" max="11522" width="40.875" style="117" customWidth="1"/>
    <col min="11523" max="11523" width="6.875" style="117" customWidth="1"/>
    <col min="11524" max="11524" width="4.25" style="117" customWidth="1"/>
    <col min="11525" max="11525" width="10.875" style="117" customWidth="1"/>
    <col min="11526" max="11526" width="9.125" style="117" customWidth="1"/>
    <col min="11527" max="11527" width="8.875" style="117" customWidth="1"/>
    <col min="11528" max="11528" width="10.625" style="117" customWidth="1"/>
    <col min="11529" max="11529" width="13.625" style="117" customWidth="1"/>
    <col min="11530" max="11530" width="6.875" style="117" customWidth="1"/>
    <col min="11531" max="11531" width="10" style="117" customWidth="1"/>
    <col min="11532" max="11532" width="3.5" style="117" customWidth="1"/>
    <col min="11533" max="11776" width="9" style="117"/>
    <col min="11777" max="11777" width="3.375" style="117" customWidth="1"/>
    <col min="11778" max="11778" width="40.875" style="117" customWidth="1"/>
    <col min="11779" max="11779" width="6.875" style="117" customWidth="1"/>
    <col min="11780" max="11780" width="4.25" style="117" customWidth="1"/>
    <col min="11781" max="11781" width="10.875" style="117" customWidth="1"/>
    <col min="11782" max="11782" width="9.125" style="117" customWidth="1"/>
    <col min="11783" max="11783" width="8.875" style="117" customWidth="1"/>
    <col min="11784" max="11784" width="10.625" style="117" customWidth="1"/>
    <col min="11785" max="11785" width="13.625" style="117" customWidth="1"/>
    <col min="11786" max="11786" width="6.875" style="117" customWidth="1"/>
    <col min="11787" max="11787" width="10" style="117" customWidth="1"/>
    <col min="11788" max="11788" width="3.5" style="117" customWidth="1"/>
    <col min="11789" max="12032" width="9" style="117"/>
    <col min="12033" max="12033" width="3.375" style="117" customWidth="1"/>
    <col min="12034" max="12034" width="40.875" style="117" customWidth="1"/>
    <col min="12035" max="12035" width="6.875" style="117" customWidth="1"/>
    <col min="12036" max="12036" width="4.25" style="117" customWidth="1"/>
    <col min="12037" max="12037" width="10.875" style="117" customWidth="1"/>
    <col min="12038" max="12038" width="9.125" style="117" customWidth="1"/>
    <col min="12039" max="12039" width="8.875" style="117" customWidth="1"/>
    <col min="12040" max="12040" width="10.625" style="117" customWidth="1"/>
    <col min="12041" max="12041" width="13.625" style="117" customWidth="1"/>
    <col min="12042" max="12042" width="6.875" style="117" customWidth="1"/>
    <col min="12043" max="12043" width="10" style="117" customWidth="1"/>
    <col min="12044" max="12044" width="3.5" style="117" customWidth="1"/>
    <col min="12045" max="12288" width="9" style="117"/>
    <col min="12289" max="12289" width="3.375" style="117" customWidth="1"/>
    <col min="12290" max="12290" width="40.875" style="117" customWidth="1"/>
    <col min="12291" max="12291" width="6.875" style="117" customWidth="1"/>
    <col min="12292" max="12292" width="4.25" style="117" customWidth="1"/>
    <col min="12293" max="12293" width="10.875" style="117" customWidth="1"/>
    <col min="12294" max="12294" width="9.125" style="117" customWidth="1"/>
    <col min="12295" max="12295" width="8.875" style="117" customWidth="1"/>
    <col min="12296" max="12296" width="10.625" style="117" customWidth="1"/>
    <col min="12297" max="12297" width="13.625" style="117" customWidth="1"/>
    <col min="12298" max="12298" width="6.875" style="117" customWidth="1"/>
    <col min="12299" max="12299" width="10" style="117" customWidth="1"/>
    <col min="12300" max="12300" width="3.5" style="117" customWidth="1"/>
    <col min="12301" max="12544" width="9" style="117"/>
    <col min="12545" max="12545" width="3.375" style="117" customWidth="1"/>
    <col min="12546" max="12546" width="40.875" style="117" customWidth="1"/>
    <col min="12547" max="12547" width="6.875" style="117" customWidth="1"/>
    <col min="12548" max="12548" width="4.25" style="117" customWidth="1"/>
    <col min="12549" max="12549" width="10.875" style="117" customWidth="1"/>
    <col min="12550" max="12550" width="9.125" style="117" customWidth="1"/>
    <col min="12551" max="12551" width="8.875" style="117" customWidth="1"/>
    <col min="12552" max="12552" width="10.625" style="117" customWidth="1"/>
    <col min="12553" max="12553" width="13.625" style="117" customWidth="1"/>
    <col min="12554" max="12554" width="6.875" style="117" customWidth="1"/>
    <col min="12555" max="12555" width="10" style="117" customWidth="1"/>
    <col min="12556" max="12556" width="3.5" style="117" customWidth="1"/>
    <col min="12557" max="12800" width="9" style="117"/>
    <col min="12801" max="12801" width="3.375" style="117" customWidth="1"/>
    <col min="12802" max="12802" width="40.875" style="117" customWidth="1"/>
    <col min="12803" max="12803" width="6.875" style="117" customWidth="1"/>
    <col min="12804" max="12804" width="4.25" style="117" customWidth="1"/>
    <col min="12805" max="12805" width="10.875" style="117" customWidth="1"/>
    <col min="12806" max="12806" width="9.125" style="117" customWidth="1"/>
    <col min="12807" max="12807" width="8.875" style="117" customWidth="1"/>
    <col min="12808" max="12808" width="10.625" style="117" customWidth="1"/>
    <col min="12809" max="12809" width="13.625" style="117" customWidth="1"/>
    <col min="12810" max="12810" width="6.875" style="117" customWidth="1"/>
    <col min="12811" max="12811" width="10" style="117" customWidth="1"/>
    <col min="12812" max="12812" width="3.5" style="117" customWidth="1"/>
    <col min="12813" max="13056" width="9" style="117"/>
    <col min="13057" max="13057" width="3.375" style="117" customWidth="1"/>
    <col min="13058" max="13058" width="40.875" style="117" customWidth="1"/>
    <col min="13059" max="13059" width="6.875" style="117" customWidth="1"/>
    <col min="13060" max="13060" width="4.25" style="117" customWidth="1"/>
    <col min="13061" max="13061" width="10.875" style="117" customWidth="1"/>
    <col min="13062" max="13062" width="9.125" style="117" customWidth="1"/>
    <col min="13063" max="13063" width="8.875" style="117" customWidth="1"/>
    <col min="13064" max="13064" width="10.625" style="117" customWidth="1"/>
    <col min="13065" max="13065" width="13.625" style="117" customWidth="1"/>
    <col min="13066" max="13066" width="6.875" style="117" customWidth="1"/>
    <col min="13067" max="13067" width="10" style="117" customWidth="1"/>
    <col min="13068" max="13068" width="3.5" style="117" customWidth="1"/>
    <col min="13069" max="13312" width="9" style="117"/>
    <col min="13313" max="13313" width="3.375" style="117" customWidth="1"/>
    <col min="13314" max="13314" width="40.875" style="117" customWidth="1"/>
    <col min="13315" max="13315" width="6.875" style="117" customWidth="1"/>
    <col min="13316" max="13316" width="4.25" style="117" customWidth="1"/>
    <col min="13317" max="13317" width="10.875" style="117" customWidth="1"/>
    <col min="13318" max="13318" width="9.125" style="117" customWidth="1"/>
    <col min="13319" max="13319" width="8.875" style="117" customWidth="1"/>
    <col min="13320" max="13320" width="10.625" style="117" customWidth="1"/>
    <col min="13321" max="13321" width="13.625" style="117" customWidth="1"/>
    <col min="13322" max="13322" width="6.875" style="117" customWidth="1"/>
    <col min="13323" max="13323" width="10" style="117" customWidth="1"/>
    <col min="13324" max="13324" width="3.5" style="117" customWidth="1"/>
    <col min="13325" max="13568" width="9" style="117"/>
    <col min="13569" max="13569" width="3.375" style="117" customWidth="1"/>
    <col min="13570" max="13570" width="40.875" style="117" customWidth="1"/>
    <col min="13571" max="13571" width="6.875" style="117" customWidth="1"/>
    <col min="13572" max="13572" width="4.25" style="117" customWidth="1"/>
    <col min="13573" max="13573" width="10.875" style="117" customWidth="1"/>
    <col min="13574" max="13574" width="9.125" style="117" customWidth="1"/>
    <col min="13575" max="13575" width="8.875" style="117" customWidth="1"/>
    <col min="13576" max="13576" width="10.625" style="117" customWidth="1"/>
    <col min="13577" max="13577" width="13.625" style="117" customWidth="1"/>
    <col min="13578" max="13578" width="6.875" style="117" customWidth="1"/>
    <col min="13579" max="13579" width="10" style="117" customWidth="1"/>
    <col min="13580" max="13580" width="3.5" style="117" customWidth="1"/>
    <col min="13581" max="13824" width="9" style="117"/>
    <col min="13825" max="13825" width="3.375" style="117" customWidth="1"/>
    <col min="13826" max="13826" width="40.875" style="117" customWidth="1"/>
    <col min="13827" max="13827" width="6.875" style="117" customWidth="1"/>
    <col min="13828" max="13828" width="4.25" style="117" customWidth="1"/>
    <col min="13829" max="13829" width="10.875" style="117" customWidth="1"/>
    <col min="13830" max="13830" width="9.125" style="117" customWidth="1"/>
    <col min="13831" max="13831" width="8.875" style="117" customWidth="1"/>
    <col min="13832" max="13832" width="10.625" style="117" customWidth="1"/>
    <col min="13833" max="13833" width="13.625" style="117" customWidth="1"/>
    <col min="13834" max="13834" width="6.875" style="117" customWidth="1"/>
    <col min="13835" max="13835" width="10" style="117" customWidth="1"/>
    <col min="13836" max="13836" width="3.5" style="117" customWidth="1"/>
    <col min="13837" max="14080" width="9" style="117"/>
    <col min="14081" max="14081" width="3.375" style="117" customWidth="1"/>
    <col min="14082" max="14082" width="40.875" style="117" customWidth="1"/>
    <col min="14083" max="14083" width="6.875" style="117" customWidth="1"/>
    <col min="14084" max="14084" width="4.25" style="117" customWidth="1"/>
    <col min="14085" max="14085" width="10.875" style="117" customWidth="1"/>
    <col min="14086" max="14086" width="9.125" style="117" customWidth="1"/>
    <col min="14087" max="14087" width="8.875" style="117" customWidth="1"/>
    <col min="14088" max="14088" width="10.625" style="117" customWidth="1"/>
    <col min="14089" max="14089" width="13.625" style="117" customWidth="1"/>
    <col min="14090" max="14090" width="6.875" style="117" customWidth="1"/>
    <col min="14091" max="14091" width="10" style="117" customWidth="1"/>
    <col min="14092" max="14092" width="3.5" style="117" customWidth="1"/>
    <col min="14093" max="14336" width="9" style="117"/>
    <col min="14337" max="14337" width="3.375" style="117" customWidth="1"/>
    <col min="14338" max="14338" width="40.875" style="117" customWidth="1"/>
    <col min="14339" max="14339" width="6.875" style="117" customWidth="1"/>
    <col min="14340" max="14340" width="4.25" style="117" customWidth="1"/>
    <col min="14341" max="14341" width="10.875" style="117" customWidth="1"/>
    <col min="14342" max="14342" width="9.125" style="117" customWidth="1"/>
    <col min="14343" max="14343" width="8.875" style="117" customWidth="1"/>
    <col min="14344" max="14344" width="10.625" style="117" customWidth="1"/>
    <col min="14345" max="14345" width="13.625" style="117" customWidth="1"/>
    <col min="14346" max="14346" width="6.875" style="117" customWidth="1"/>
    <col min="14347" max="14347" width="10" style="117" customWidth="1"/>
    <col min="14348" max="14348" width="3.5" style="117" customWidth="1"/>
    <col min="14349" max="14592" width="9" style="117"/>
    <col min="14593" max="14593" width="3.375" style="117" customWidth="1"/>
    <col min="14594" max="14594" width="40.875" style="117" customWidth="1"/>
    <col min="14595" max="14595" width="6.875" style="117" customWidth="1"/>
    <col min="14596" max="14596" width="4.25" style="117" customWidth="1"/>
    <col min="14597" max="14597" width="10.875" style="117" customWidth="1"/>
    <col min="14598" max="14598" width="9.125" style="117" customWidth="1"/>
    <col min="14599" max="14599" width="8.875" style="117" customWidth="1"/>
    <col min="14600" max="14600" width="10.625" style="117" customWidth="1"/>
    <col min="14601" max="14601" width="13.625" style="117" customWidth="1"/>
    <col min="14602" max="14602" width="6.875" style="117" customWidth="1"/>
    <col min="14603" max="14603" width="10" style="117" customWidth="1"/>
    <col min="14604" max="14604" width="3.5" style="117" customWidth="1"/>
    <col min="14605" max="14848" width="9" style="117"/>
    <col min="14849" max="14849" width="3.375" style="117" customWidth="1"/>
    <col min="14850" max="14850" width="40.875" style="117" customWidth="1"/>
    <col min="14851" max="14851" width="6.875" style="117" customWidth="1"/>
    <col min="14852" max="14852" width="4.25" style="117" customWidth="1"/>
    <col min="14853" max="14853" width="10.875" style="117" customWidth="1"/>
    <col min="14854" max="14854" width="9.125" style="117" customWidth="1"/>
    <col min="14855" max="14855" width="8.875" style="117" customWidth="1"/>
    <col min="14856" max="14856" width="10.625" style="117" customWidth="1"/>
    <col min="14857" max="14857" width="13.625" style="117" customWidth="1"/>
    <col min="14858" max="14858" width="6.875" style="117" customWidth="1"/>
    <col min="14859" max="14859" width="10" style="117" customWidth="1"/>
    <col min="14860" max="14860" width="3.5" style="117" customWidth="1"/>
    <col min="14861" max="15104" width="9" style="117"/>
    <col min="15105" max="15105" width="3.375" style="117" customWidth="1"/>
    <col min="15106" max="15106" width="40.875" style="117" customWidth="1"/>
    <col min="15107" max="15107" width="6.875" style="117" customWidth="1"/>
    <col min="15108" max="15108" width="4.25" style="117" customWidth="1"/>
    <col min="15109" max="15109" width="10.875" style="117" customWidth="1"/>
    <col min="15110" max="15110" width="9.125" style="117" customWidth="1"/>
    <col min="15111" max="15111" width="8.875" style="117" customWidth="1"/>
    <col min="15112" max="15112" width="10.625" style="117" customWidth="1"/>
    <col min="15113" max="15113" width="13.625" style="117" customWidth="1"/>
    <col min="15114" max="15114" width="6.875" style="117" customWidth="1"/>
    <col min="15115" max="15115" width="10" style="117" customWidth="1"/>
    <col min="15116" max="15116" width="3.5" style="117" customWidth="1"/>
    <col min="15117" max="15360" width="9" style="117"/>
    <col min="15361" max="15361" width="3.375" style="117" customWidth="1"/>
    <col min="15362" max="15362" width="40.875" style="117" customWidth="1"/>
    <col min="15363" max="15363" width="6.875" style="117" customWidth="1"/>
    <col min="15364" max="15364" width="4.25" style="117" customWidth="1"/>
    <col min="15365" max="15365" width="10.875" style="117" customWidth="1"/>
    <col min="15366" max="15366" width="9.125" style="117" customWidth="1"/>
    <col min="15367" max="15367" width="8.875" style="117" customWidth="1"/>
    <col min="15368" max="15368" width="10.625" style="117" customWidth="1"/>
    <col min="15369" max="15369" width="13.625" style="117" customWidth="1"/>
    <col min="15370" max="15370" width="6.875" style="117" customWidth="1"/>
    <col min="15371" max="15371" width="10" style="117" customWidth="1"/>
    <col min="15372" max="15372" width="3.5" style="117" customWidth="1"/>
    <col min="15373" max="15616" width="9" style="117"/>
    <col min="15617" max="15617" width="3.375" style="117" customWidth="1"/>
    <col min="15618" max="15618" width="40.875" style="117" customWidth="1"/>
    <col min="15619" max="15619" width="6.875" style="117" customWidth="1"/>
    <col min="15620" max="15620" width="4.25" style="117" customWidth="1"/>
    <col min="15621" max="15621" width="10.875" style="117" customWidth="1"/>
    <col min="15622" max="15622" width="9.125" style="117" customWidth="1"/>
    <col min="15623" max="15623" width="8.875" style="117" customWidth="1"/>
    <col min="15624" max="15624" width="10.625" style="117" customWidth="1"/>
    <col min="15625" max="15625" width="13.625" style="117" customWidth="1"/>
    <col min="15626" max="15626" width="6.875" style="117" customWidth="1"/>
    <col min="15627" max="15627" width="10" style="117" customWidth="1"/>
    <col min="15628" max="15628" width="3.5" style="117" customWidth="1"/>
    <col min="15629" max="15872" width="9" style="117"/>
    <col min="15873" max="15873" width="3.375" style="117" customWidth="1"/>
    <col min="15874" max="15874" width="40.875" style="117" customWidth="1"/>
    <col min="15875" max="15875" width="6.875" style="117" customWidth="1"/>
    <col min="15876" max="15876" width="4.25" style="117" customWidth="1"/>
    <col min="15877" max="15877" width="10.875" style="117" customWidth="1"/>
    <col min="15878" max="15878" width="9.125" style="117" customWidth="1"/>
    <col min="15879" max="15879" width="8.875" style="117" customWidth="1"/>
    <col min="15880" max="15880" width="10.625" style="117" customWidth="1"/>
    <col min="15881" max="15881" width="13.625" style="117" customWidth="1"/>
    <col min="15882" max="15882" width="6.875" style="117" customWidth="1"/>
    <col min="15883" max="15883" width="10" style="117" customWidth="1"/>
    <col min="15884" max="15884" width="3.5" style="117" customWidth="1"/>
    <col min="15885" max="16128" width="9" style="117"/>
    <col min="16129" max="16129" width="3.375" style="117" customWidth="1"/>
    <col min="16130" max="16130" width="40.875" style="117" customWidth="1"/>
    <col min="16131" max="16131" width="6.875" style="117" customWidth="1"/>
    <col min="16132" max="16132" width="4.25" style="117" customWidth="1"/>
    <col min="16133" max="16133" width="10.875" style="117" customWidth="1"/>
    <col min="16134" max="16134" width="9.125" style="117" customWidth="1"/>
    <col min="16135" max="16135" width="8.875" style="117" customWidth="1"/>
    <col min="16136" max="16136" width="10.625" style="117" customWidth="1"/>
    <col min="16137" max="16137" width="13.625" style="117" customWidth="1"/>
    <col min="16138" max="16138" width="6.875" style="117" customWidth="1"/>
    <col min="16139" max="16139" width="10" style="117" customWidth="1"/>
    <col min="16140" max="16140" width="3.5" style="117" customWidth="1"/>
    <col min="16141" max="16384" width="9" style="117"/>
  </cols>
  <sheetData>
    <row r="1" spans="1:12" s="116" customFormat="1" x14ac:dyDescent="0.2">
      <c r="A1" s="273" t="s">
        <v>235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2" spans="1:12" s="116" customFormat="1" x14ac:dyDescent="0.2">
      <c r="A2" s="273" t="s">
        <v>260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</row>
    <row r="3" spans="1:12" s="116" customFormat="1" x14ac:dyDescent="0.2">
      <c r="A3" s="273" t="s">
        <v>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2" s="116" customFormat="1" x14ac:dyDescent="0.2">
      <c r="A4" s="272" t="s">
        <v>155</v>
      </c>
      <c r="B4" s="272" t="s">
        <v>237</v>
      </c>
      <c r="C4" s="272" t="s">
        <v>238</v>
      </c>
      <c r="D4" s="272"/>
      <c r="E4" s="272"/>
      <c r="F4" s="272"/>
      <c r="G4" s="272" t="s">
        <v>239</v>
      </c>
      <c r="H4" s="122" t="s">
        <v>6</v>
      </c>
      <c r="I4" s="272" t="s">
        <v>240</v>
      </c>
      <c r="J4" s="274" t="s">
        <v>241</v>
      </c>
      <c r="K4" s="274" t="s">
        <v>158</v>
      </c>
    </row>
    <row r="5" spans="1:12" s="116" customFormat="1" x14ac:dyDescent="0.2">
      <c r="A5" s="272"/>
      <c r="B5" s="272"/>
      <c r="C5" s="111" t="s">
        <v>242</v>
      </c>
      <c r="D5" s="111" t="s">
        <v>243</v>
      </c>
      <c r="E5" s="111" t="s">
        <v>244</v>
      </c>
      <c r="F5" s="111" t="s">
        <v>41</v>
      </c>
      <c r="G5" s="272"/>
      <c r="H5" s="114" t="s">
        <v>245</v>
      </c>
      <c r="I5" s="272"/>
      <c r="J5" s="275"/>
      <c r="K5" s="275"/>
    </row>
    <row r="6" spans="1:12" s="116" customFormat="1" x14ac:dyDescent="0.2">
      <c r="A6" s="111"/>
      <c r="B6" s="140" t="s">
        <v>160</v>
      </c>
      <c r="C6" s="111"/>
      <c r="D6" s="111"/>
      <c r="E6" s="111"/>
      <c r="F6" s="111"/>
      <c r="G6" s="111"/>
      <c r="H6" s="113"/>
      <c r="I6" s="111"/>
      <c r="J6" s="111"/>
      <c r="K6" s="111"/>
    </row>
    <row r="7" spans="1:12" s="116" customFormat="1" x14ac:dyDescent="0.2">
      <c r="A7" s="111"/>
      <c r="B7" s="123" t="s">
        <v>236</v>
      </c>
      <c r="C7" s="111"/>
      <c r="D7" s="111"/>
      <c r="E7" s="111"/>
      <c r="F7" s="111"/>
      <c r="G7" s="111"/>
      <c r="H7" s="113"/>
      <c r="I7" s="111"/>
      <c r="J7" s="111"/>
      <c r="K7" s="111"/>
    </row>
    <row r="8" spans="1:12" s="116" customFormat="1" x14ac:dyDescent="0.2">
      <c r="A8" s="111"/>
      <c r="B8" s="140" t="s">
        <v>73</v>
      </c>
      <c r="C8" s="111"/>
      <c r="D8" s="111"/>
      <c r="E8" s="111"/>
      <c r="F8" s="111"/>
      <c r="G8" s="111"/>
      <c r="H8" s="113"/>
      <c r="I8" s="111"/>
      <c r="J8" s="111"/>
      <c r="K8" s="111"/>
    </row>
    <row r="9" spans="1:12" s="116" customFormat="1" x14ac:dyDescent="0.2">
      <c r="A9" s="111"/>
      <c r="B9" s="123" t="s">
        <v>163</v>
      </c>
      <c r="C9" s="111"/>
      <c r="D9" s="111"/>
      <c r="E9" s="111"/>
      <c r="F9" s="111"/>
      <c r="G9" s="111"/>
      <c r="H9" s="111"/>
      <c r="I9" s="111"/>
      <c r="J9" s="111"/>
      <c r="K9" s="111"/>
    </row>
    <row r="10" spans="1:12" s="116" customFormat="1" x14ac:dyDescent="0.2">
      <c r="A10" s="111"/>
      <c r="B10" s="124" t="s">
        <v>246</v>
      </c>
      <c r="C10" s="111"/>
      <c r="D10" s="111"/>
      <c r="E10" s="111"/>
      <c r="F10" s="111"/>
      <c r="G10" s="111"/>
      <c r="H10" s="113"/>
      <c r="I10" s="125"/>
      <c r="J10" s="111"/>
      <c r="K10" s="111"/>
    </row>
    <row r="11" spans="1:12" s="116" customFormat="1" x14ac:dyDescent="0.2">
      <c r="A11" s="111"/>
      <c r="B11" s="124" t="s">
        <v>247</v>
      </c>
      <c r="C11" s="111"/>
      <c r="D11" s="111"/>
      <c r="E11" s="111"/>
      <c r="F11" s="113"/>
      <c r="G11" s="111"/>
      <c r="H11" s="113"/>
      <c r="I11" s="111"/>
      <c r="J11" s="111"/>
      <c r="K11" s="111"/>
    </row>
    <row r="12" spans="1:12" s="116" customFormat="1" x14ac:dyDescent="0.2">
      <c r="A12" s="111">
        <v>1</v>
      </c>
      <c r="B12" s="126" t="s">
        <v>291</v>
      </c>
      <c r="C12" s="272" t="s">
        <v>91</v>
      </c>
      <c r="D12" s="272"/>
      <c r="E12" s="272"/>
      <c r="F12" s="272"/>
      <c r="G12" s="111"/>
      <c r="H12" s="113">
        <v>4700</v>
      </c>
      <c r="I12" s="111" t="s">
        <v>261</v>
      </c>
      <c r="J12" s="111">
        <v>3</v>
      </c>
      <c r="K12" s="111" t="s">
        <v>113</v>
      </c>
    </row>
    <row r="13" spans="1:12" s="116" customFormat="1" x14ac:dyDescent="0.2">
      <c r="A13" s="111"/>
      <c r="B13" s="126" t="s">
        <v>91</v>
      </c>
      <c r="C13" s="111"/>
      <c r="D13" s="111"/>
      <c r="E13" s="111"/>
      <c r="F13" s="111"/>
      <c r="G13" s="111"/>
      <c r="H13" s="113"/>
      <c r="I13" s="111"/>
      <c r="J13" s="111"/>
      <c r="K13" s="111"/>
    </row>
    <row r="14" spans="1:12" x14ac:dyDescent="0.2">
      <c r="A14" s="111"/>
      <c r="B14" s="124" t="s">
        <v>86</v>
      </c>
      <c r="C14" s="128"/>
      <c r="D14" s="128"/>
      <c r="E14" s="111"/>
      <c r="F14" s="113"/>
      <c r="G14" s="111"/>
      <c r="H14" s="113"/>
      <c r="I14" s="111"/>
      <c r="J14" s="111"/>
      <c r="K14" s="111"/>
      <c r="L14" s="117"/>
    </row>
    <row r="15" spans="1:12" x14ac:dyDescent="0.2">
      <c r="A15" s="111"/>
      <c r="B15" s="124" t="s">
        <v>262</v>
      </c>
      <c r="C15" s="128"/>
      <c r="D15" s="128"/>
      <c r="E15" s="111"/>
      <c r="F15" s="113"/>
      <c r="G15" s="111"/>
      <c r="H15" s="113"/>
      <c r="I15" s="111"/>
      <c r="J15" s="111"/>
      <c r="K15" s="111"/>
      <c r="L15" s="117"/>
    </row>
    <row r="16" spans="1:12" x14ac:dyDescent="0.2">
      <c r="A16" s="111">
        <v>2</v>
      </c>
      <c r="B16" s="143" t="s">
        <v>263</v>
      </c>
      <c r="C16" s="272" t="s">
        <v>91</v>
      </c>
      <c r="D16" s="272"/>
      <c r="E16" s="272"/>
      <c r="F16" s="272"/>
      <c r="G16" s="111"/>
      <c r="H16" s="113">
        <v>10000</v>
      </c>
      <c r="I16" s="111" t="s">
        <v>253</v>
      </c>
      <c r="J16" s="111">
        <v>2</v>
      </c>
      <c r="K16" s="111" t="s">
        <v>113</v>
      </c>
      <c r="L16" s="117"/>
    </row>
    <row r="17" spans="1:12" x14ac:dyDescent="0.2">
      <c r="A17" s="111">
        <v>3</v>
      </c>
      <c r="B17" s="144" t="s">
        <v>292</v>
      </c>
      <c r="C17" s="272" t="s">
        <v>91</v>
      </c>
      <c r="D17" s="272"/>
      <c r="E17" s="272"/>
      <c r="F17" s="272"/>
      <c r="G17" s="111"/>
      <c r="H17" s="113">
        <v>20700</v>
      </c>
      <c r="I17" s="111" t="s">
        <v>264</v>
      </c>
      <c r="J17" s="111">
        <v>3</v>
      </c>
      <c r="K17" s="111" t="s">
        <v>113</v>
      </c>
      <c r="L17" s="117"/>
    </row>
    <row r="18" spans="1:12" x14ac:dyDescent="0.2">
      <c r="A18" s="111"/>
      <c r="B18" s="144" t="s">
        <v>293</v>
      </c>
      <c r="C18" s="111"/>
      <c r="D18" s="111"/>
      <c r="E18" s="111"/>
      <c r="F18" s="111"/>
      <c r="G18" s="111"/>
      <c r="H18" s="113"/>
      <c r="I18" s="111"/>
      <c r="J18" s="111"/>
      <c r="K18" s="111"/>
      <c r="L18" s="117"/>
    </row>
    <row r="19" spans="1:12" x14ac:dyDescent="0.2">
      <c r="A19" s="111">
        <v>4</v>
      </c>
      <c r="B19" s="145" t="s">
        <v>265</v>
      </c>
      <c r="C19" s="272" t="s">
        <v>91</v>
      </c>
      <c r="D19" s="272"/>
      <c r="E19" s="272"/>
      <c r="F19" s="272"/>
      <c r="G19" s="111"/>
      <c r="H19" s="113">
        <v>26000</v>
      </c>
      <c r="I19" s="111" t="s">
        <v>264</v>
      </c>
      <c r="J19" s="111">
        <v>3</v>
      </c>
      <c r="K19" s="111" t="s">
        <v>113</v>
      </c>
      <c r="L19" s="117"/>
    </row>
    <row r="20" spans="1:12" ht="27.75" customHeight="1" x14ac:dyDescent="0.2">
      <c r="A20" s="111">
        <v>5</v>
      </c>
      <c r="B20" s="143" t="s">
        <v>294</v>
      </c>
      <c r="C20" s="269" t="s">
        <v>85</v>
      </c>
      <c r="D20" s="270"/>
      <c r="E20" s="271"/>
      <c r="F20" s="108" t="s">
        <v>8</v>
      </c>
      <c r="G20" s="111">
        <v>16</v>
      </c>
      <c r="H20" s="113">
        <v>27300</v>
      </c>
      <c r="I20" s="111" t="s">
        <v>264</v>
      </c>
      <c r="J20" s="111">
        <v>3</v>
      </c>
      <c r="K20" s="111" t="s">
        <v>113</v>
      </c>
      <c r="L20" s="117"/>
    </row>
    <row r="21" spans="1:12" x14ac:dyDescent="0.2">
      <c r="A21" s="111"/>
      <c r="B21" s="145" t="s">
        <v>295</v>
      </c>
      <c r="C21" s="126"/>
      <c r="D21" s="126"/>
      <c r="E21" s="126"/>
      <c r="F21" s="108" t="s">
        <v>9</v>
      </c>
      <c r="G21" s="111">
        <v>12</v>
      </c>
      <c r="H21" s="113">
        <v>21100</v>
      </c>
      <c r="I21" s="111"/>
      <c r="J21" s="111"/>
      <c r="K21" s="111"/>
      <c r="L21" s="117"/>
    </row>
    <row r="22" spans="1:12" x14ac:dyDescent="0.2">
      <c r="A22" s="111"/>
      <c r="B22" s="145"/>
      <c r="C22" s="126"/>
      <c r="D22" s="126"/>
      <c r="E22" s="126"/>
      <c r="F22" s="108" t="s">
        <v>10</v>
      </c>
      <c r="G22" s="111">
        <v>5</v>
      </c>
      <c r="H22" s="113">
        <v>9000</v>
      </c>
      <c r="I22" s="111"/>
      <c r="J22" s="111"/>
      <c r="K22" s="111"/>
      <c r="L22" s="117"/>
    </row>
    <row r="23" spans="1:12" x14ac:dyDescent="0.2">
      <c r="A23" s="111"/>
      <c r="B23" s="145"/>
      <c r="C23" s="126"/>
      <c r="D23" s="126"/>
      <c r="E23" s="126"/>
      <c r="F23" s="108" t="s">
        <v>11</v>
      </c>
      <c r="G23" s="111">
        <v>6</v>
      </c>
      <c r="H23" s="113">
        <v>11000</v>
      </c>
      <c r="I23" s="111"/>
      <c r="J23" s="111"/>
      <c r="K23" s="111"/>
      <c r="L23" s="117"/>
    </row>
    <row r="24" spans="1:12" x14ac:dyDescent="0.2">
      <c r="A24" s="111"/>
      <c r="B24" s="145"/>
      <c r="C24" s="111"/>
      <c r="D24" s="111"/>
      <c r="E24" s="111"/>
      <c r="F24" s="108" t="s">
        <v>12</v>
      </c>
      <c r="G24" s="111">
        <v>3</v>
      </c>
      <c r="H24" s="113">
        <v>5500</v>
      </c>
      <c r="I24" s="111"/>
      <c r="J24" s="111"/>
      <c r="K24" s="111"/>
      <c r="L24" s="117"/>
    </row>
    <row r="25" spans="1:12" x14ac:dyDescent="0.2">
      <c r="A25" s="111"/>
      <c r="B25" s="145"/>
      <c r="C25" s="111"/>
      <c r="D25" s="111"/>
      <c r="E25" s="111"/>
      <c r="F25" s="108" t="s">
        <v>13</v>
      </c>
      <c r="G25" s="111">
        <v>3</v>
      </c>
      <c r="H25" s="113">
        <v>5500</v>
      </c>
      <c r="I25" s="111"/>
      <c r="J25" s="111"/>
      <c r="K25" s="111"/>
      <c r="L25" s="117"/>
    </row>
    <row r="26" spans="1:12" x14ac:dyDescent="0.2">
      <c r="A26" s="111"/>
      <c r="B26" s="145"/>
      <c r="C26" s="111"/>
      <c r="D26" s="111"/>
      <c r="E26" s="111"/>
      <c r="F26" s="108" t="s">
        <v>14</v>
      </c>
      <c r="G26" s="111">
        <v>12</v>
      </c>
      <c r="H26" s="113">
        <v>20500</v>
      </c>
      <c r="I26" s="111"/>
      <c r="J26" s="111"/>
      <c r="K26" s="111"/>
      <c r="L26" s="117"/>
    </row>
    <row r="27" spans="1:12" x14ac:dyDescent="0.2">
      <c r="A27" s="111"/>
      <c r="B27" s="145"/>
      <c r="C27" s="111"/>
      <c r="D27" s="111"/>
      <c r="E27" s="111"/>
      <c r="F27" s="108" t="s">
        <v>15</v>
      </c>
      <c r="G27" s="111">
        <v>5</v>
      </c>
      <c r="H27" s="113">
        <v>9000</v>
      </c>
      <c r="I27" s="111"/>
      <c r="J27" s="111"/>
      <c r="K27" s="111"/>
      <c r="L27" s="117"/>
    </row>
    <row r="28" spans="1:12" x14ac:dyDescent="0.2">
      <c r="A28" s="111"/>
      <c r="B28" s="145"/>
      <c r="C28" s="111"/>
      <c r="D28" s="111"/>
      <c r="E28" s="111"/>
      <c r="F28" s="108" t="s">
        <v>16</v>
      </c>
      <c r="G28" s="111">
        <v>5</v>
      </c>
      <c r="H28" s="113">
        <v>9000</v>
      </c>
      <c r="I28" s="111"/>
      <c r="J28" s="111"/>
      <c r="K28" s="111"/>
      <c r="L28" s="117"/>
    </row>
    <row r="29" spans="1:12" x14ac:dyDescent="0.2">
      <c r="A29" s="111">
        <v>6</v>
      </c>
      <c r="B29" s="143" t="s">
        <v>296</v>
      </c>
      <c r="C29" s="269" t="s">
        <v>85</v>
      </c>
      <c r="D29" s="270"/>
      <c r="E29" s="271"/>
      <c r="F29" s="108" t="s">
        <v>8</v>
      </c>
      <c r="G29" s="111"/>
      <c r="H29" s="113">
        <v>3500</v>
      </c>
      <c r="I29" s="111" t="s">
        <v>264</v>
      </c>
      <c r="J29" s="111">
        <v>3</v>
      </c>
      <c r="K29" s="111" t="s">
        <v>113</v>
      </c>
      <c r="L29" s="117"/>
    </row>
    <row r="30" spans="1:12" x14ac:dyDescent="0.2">
      <c r="A30" s="111"/>
      <c r="B30" s="145" t="s">
        <v>297</v>
      </c>
      <c r="C30" s="126"/>
      <c r="D30" s="126"/>
      <c r="E30" s="126"/>
      <c r="F30" s="108" t="s">
        <v>9</v>
      </c>
      <c r="G30" s="111"/>
      <c r="H30" s="113">
        <v>3500</v>
      </c>
      <c r="I30" s="111"/>
      <c r="J30" s="111"/>
      <c r="K30" s="111"/>
      <c r="L30" s="117"/>
    </row>
    <row r="31" spans="1:12" x14ac:dyDescent="0.2">
      <c r="A31" s="111"/>
      <c r="B31" s="145"/>
      <c r="C31" s="126"/>
      <c r="D31" s="126"/>
      <c r="E31" s="126"/>
      <c r="F31" s="108" t="s">
        <v>10</v>
      </c>
      <c r="G31" s="111"/>
      <c r="H31" s="113">
        <v>3500</v>
      </c>
      <c r="I31" s="111"/>
      <c r="J31" s="111"/>
      <c r="K31" s="111"/>
      <c r="L31" s="117"/>
    </row>
    <row r="32" spans="1:12" x14ac:dyDescent="0.2">
      <c r="A32" s="111"/>
      <c r="B32" s="145"/>
      <c r="C32" s="126"/>
      <c r="D32" s="126"/>
      <c r="E32" s="126"/>
      <c r="F32" s="108" t="s">
        <v>11</v>
      </c>
      <c r="G32" s="111"/>
      <c r="H32" s="113">
        <v>3500</v>
      </c>
      <c r="I32" s="111"/>
      <c r="J32" s="111"/>
      <c r="K32" s="111"/>
      <c r="L32" s="117"/>
    </row>
    <row r="33" spans="1:12" x14ac:dyDescent="0.2">
      <c r="A33" s="111"/>
      <c r="B33" s="145"/>
      <c r="C33" s="111"/>
      <c r="D33" s="111"/>
      <c r="E33" s="111"/>
      <c r="F33" s="108" t="s">
        <v>12</v>
      </c>
      <c r="G33" s="111"/>
      <c r="H33" s="113">
        <v>3500</v>
      </c>
      <c r="I33" s="111"/>
      <c r="J33" s="111"/>
      <c r="K33" s="111"/>
      <c r="L33" s="117"/>
    </row>
    <row r="34" spans="1:12" x14ac:dyDescent="0.2">
      <c r="A34" s="111"/>
      <c r="B34" s="145"/>
      <c r="C34" s="111"/>
      <c r="D34" s="111"/>
      <c r="E34" s="111"/>
      <c r="F34" s="108" t="s">
        <v>13</v>
      </c>
      <c r="G34" s="111"/>
      <c r="H34" s="113">
        <v>3500</v>
      </c>
      <c r="I34" s="111"/>
      <c r="J34" s="111"/>
      <c r="K34" s="111"/>
      <c r="L34" s="117"/>
    </row>
    <row r="35" spans="1:12" x14ac:dyDescent="0.2">
      <c r="A35" s="111"/>
      <c r="B35" s="145"/>
      <c r="C35" s="111"/>
      <c r="D35" s="111"/>
      <c r="E35" s="111"/>
      <c r="F35" s="108" t="s">
        <v>14</v>
      </c>
      <c r="G35" s="111"/>
      <c r="H35" s="113">
        <v>3500</v>
      </c>
      <c r="I35" s="111"/>
      <c r="J35" s="111"/>
      <c r="K35" s="111"/>
      <c r="L35" s="117"/>
    </row>
    <row r="36" spans="1:12" x14ac:dyDescent="0.2">
      <c r="A36" s="111"/>
      <c r="B36" s="145"/>
      <c r="C36" s="111"/>
      <c r="D36" s="111"/>
      <c r="E36" s="111"/>
      <c r="F36" s="108" t="s">
        <v>15</v>
      </c>
      <c r="G36" s="111"/>
      <c r="H36" s="113">
        <v>3500</v>
      </c>
      <c r="I36" s="111"/>
      <c r="J36" s="111"/>
      <c r="K36" s="111"/>
      <c r="L36" s="117"/>
    </row>
    <row r="37" spans="1:12" x14ac:dyDescent="0.2">
      <c r="A37" s="111"/>
      <c r="B37" s="145"/>
      <c r="C37" s="111"/>
      <c r="D37" s="111"/>
      <c r="E37" s="111"/>
      <c r="F37" s="108" t="s">
        <v>16</v>
      </c>
      <c r="G37" s="111"/>
      <c r="H37" s="113">
        <v>3500</v>
      </c>
      <c r="I37" s="111"/>
      <c r="J37" s="111"/>
      <c r="K37" s="111"/>
      <c r="L37" s="117"/>
    </row>
    <row r="38" spans="1:12" x14ac:dyDescent="0.2">
      <c r="A38" s="111">
        <v>7</v>
      </c>
      <c r="B38" s="143" t="s">
        <v>83</v>
      </c>
      <c r="C38" s="272" t="s">
        <v>91</v>
      </c>
      <c r="D38" s="272"/>
      <c r="E38" s="272"/>
      <c r="F38" s="272"/>
      <c r="G38" s="111"/>
      <c r="H38" s="113">
        <v>45000</v>
      </c>
      <c r="I38" s="111" t="s">
        <v>253</v>
      </c>
      <c r="J38" s="111">
        <v>2</v>
      </c>
      <c r="K38" s="111" t="s">
        <v>113</v>
      </c>
      <c r="L38" s="117"/>
    </row>
    <row r="39" spans="1:12" x14ac:dyDescent="0.2">
      <c r="A39" s="111"/>
      <c r="B39" s="112" t="s">
        <v>266</v>
      </c>
      <c r="C39" s="111"/>
      <c r="D39" s="111"/>
      <c r="E39" s="111"/>
      <c r="F39" s="111"/>
      <c r="G39" s="111"/>
      <c r="H39" s="113"/>
      <c r="I39" s="111"/>
      <c r="J39" s="111"/>
      <c r="K39" s="111"/>
      <c r="L39" s="117"/>
    </row>
    <row r="40" spans="1:12" x14ac:dyDescent="0.2">
      <c r="A40" s="111"/>
      <c r="B40" s="276" t="s">
        <v>267</v>
      </c>
      <c r="C40" s="277"/>
      <c r="D40" s="111"/>
      <c r="E40" s="111"/>
      <c r="F40" s="111"/>
      <c r="G40" s="111"/>
      <c r="H40" s="113"/>
      <c r="I40" s="111"/>
      <c r="J40" s="111"/>
      <c r="K40" s="111"/>
      <c r="L40" s="117"/>
    </row>
    <row r="41" spans="1:12" ht="24.75" customHeight="1" x14ac:dyDescent="0.2">
      <c r="A41" s="111">
        <v>8</v>
      </c>
      <c r="B41" s="143" t="s">
        <v>268</v>
      </c>
      <c r="C41" s="272" t="s">
        <v>91</v>
      </c>
      <c r="D41" s="272"/>
      <c r="E41" s="272"/>
      <c r="F41" s="272"/>
      <c r="G41" s="111"/>
      <c r="H41" s="113">
        <v>11700</v>
      </c>
      <c r="I41" s="111" t="s">
        <v>264</v>
      </c>
      <c r="J41" s="111">
        <v>3</v>
      </c>
      <c r="K41" s="111" t="s">
        <v>113</v>
      </c>
      <c r="L41" s="117"/>
    </row>
    <row r="42" spans="1:12" x14ac:dyDescent="0.2">
      <c r="A42" s="111"/>
      <c r="B42" s="143" t="s">
        <v>102</v>
      </c>
      <c r="C42" s="111"/>
      <c r="D42" s="111"/>
      <c r="E42" s="111"/>
      <c r="F42" s="111"/>
      <c r="G42" s="111"/>
      <c r="H42" s="113"/>
      <c r="I42" s="111"/>
      <c r="J42" s="111"/>
      <c r="K42" s="111"/>
      <c r="L42" s="117"/>
    </row>
    <row r="43" spans="1:12" x14ac:dyDescent="0.2">
      <c r="A43" s="111">
        <v>9</v>
      </c>
      <c r="B43" s="145" t="s">
        <v>269</v>
      </c>
      <c r="C43" s="272" t="s">
        <v>91</v>
      </c>
      <c r="D43" s="272"/>
      <c r="E43" s="272"/>
      <c r="F43" s="272"/>
      <c r="G43" s="111"/>
      <c r="H43" s="113">
        <v>11700</v>
      </c>
      <c r="I43" s="111" t="s">
        <v>264</v>
      </c>
      <c r="J43" s="111">
        <v>3</v>
      </c>
      <c r="K43" s="111" t="s">
        <v>113</v>
      </c>
      <c r="L43" s="117"/>
    </row>
    <row r="44" spans="1:12" x14ac:dyDescent="0.2">
      <c r="A44" s="111"/>
      <c r="B44" s="145"/>
      <c r="C44" s="111"/>
      <c r="D44" s="111"/>
      <c r="E44" s="111"/>
      <c r="F44" s="111"/>
      <c r="G44" s="111"/>
      <c r="H44" s="113"/>
      <c r="I44" s="111"/>
      <c r="J44" s="111"/>
      <c r="K44" s="111"/>
      <c r="L44" s="117"/>
    </row>
    <row r="45" spans="1:12" x14ac:dyDescent="0.2">
      <c r="A45" s="111"/>
      <c r="B45" s="145"/>
      <c r="C45" s="111"/>
      <c r="D45" s="111"/>
      <c r="E45" s="111"/>
      <c r="F45" s="111"/>
      <c r="G45" s="111"/>
      <c r="H45" s="113"/>
      <c r="I45" s="111"/>
      <c r="J45" s="111"/>
      <c r="K45" s="111"/>
      <c r="L45" s="117"/>
    </row>
    <row r="46" spans="1:12" x14ac:dyDescent="0.2">
      <c r="A46" s="111"/>
      <c r="B46" s="145"/>
      <c r="C46" s="111"/>
      <c r="D46" s="111"/>
      <c r="E46" s="111"/>
      <c r="F46" s="111"/>
      <c r="G46" s="111"/>
      <c r="H46" s="113"/>
      <c r="I46" s="111"/>
      <c r="J46" s="111"/>
      <c r="K46" s="111"/>
      <c r="L46" s="117"/>
    </row>
    <row r="47" spans="1:12" x14ac:dyDescent="0.2">
      <c r="A47" s="111"/>
      <c r="B47" s="112" t="s">
        <v>270</v>
      </c>
      <c r="C47" s="111"/>
      <c r="D47" s="111"/>
      <c r="E47" s="111"/>
      <c r="F47" s="111"/>
      <c r="G47" s="111"/>
      <c r="H47" s="113"/>
      <c r="I47" s="111"/>
      <c r="J47" s="111"/>
      <c r="K47" s="111"/>
      <c r="L47" s="117"/>
    </row>
    <row r="48" spans="1:12" x14ac:dyDescent="0.2">
      <c r="A48" s="111">
        <v>10</v>
      </c>
      <c r="B48" s="145" t="s">
        <v>271</v>
      </c>
      <c r="C48" s="269" t="s">
        <v>85</v>
      </c>
      <c r="D48" s="270"/>
      <c r="E48" s="271"/>
      <c r="F48" s="108" t="s">
        <v>8</v>
      </c>
      <c r="G48" s="111">
        <v>29700</v>
      </c>
      <c r="H48" s="113">
        <v>356400</v>
      </c>
      <c r="I48" s="111" t="s">
        <v>253</v>
      </c>
      <c r="J48" s="111">
        <v>2</v>
      </c>
      <c r="K48" s="111" t="s">
        <v>113</v>
      </c>
      <c r="L48" s="117"/>
    </row>
    <row r="49" spans="1:12" x14ac:dyDescent="0.2">
      <c r="A49" s="111"/>
      <c r="B49" s="146"/>
      <c r="C49" s="126"/>
      <c r="D49" s="126"/>
      <c r="E49" s="126"/>
      <c r="F49" s="108" t="s">
        <v>9</v>
      </c>
      <c r="G49" s="111">
        <v>17361</v>
      </c>
      <c r="H49" s="113">
        <v>208332</v>
      </c>
      <c r="I49" s="111"/>
      <c r="J49" s="111"/>
      <c r="K49" s="111"/>
      <c r="L49" s="117"/>
    </row>
    <row r="50" spans="1:12" x14ac:dyDescent="0.2">
      <c r="A50" s="111"/>
      <c r="B50" s="146"/>
      <c r="C50" s="126"/>
      <c r="D50" s="126"/>
      <c r="E50" s="126"/>
      <c r="F50" s="108" t="s">
        <v>10</v>
      </c>
      <c r="G50" s="111">
        <v>6177</v>
      </c>
      <c r="H50" s="113">
        <v>74124</v>
      </c>
      <c r="I50" s="111"/>
      <c r="J50" s="111"/>
      <c r="K50" s="111"/>
      <c r="L50" s="117"/>
    </row>
    <row r="51" spans="1:12" x14ac:dyDescent="0.2">
      <c r="A51" s="111"/>
      <c r="B51" s="145"/>
      <c r="C51" s="126"/>
      <c r="D51" s="126"/>
      <c r="E51" s="126"/>
      <c r="F51" s="108" t="s">
        <v>11</v>
      </c>
      <c r="G51" s="111">
        <v>5847</v>
      </c>
      <c r="H51" s="113">
        <v>70164</v>
      </c>
      <c r="I51" s="111"/>
      <c r="J51" s="111"/>
      <c r="K51" s="111"/>
      <c r="L51" s="117"/>
    </row>
    <row r="52" spans="1:12" x14ac:dyDescent="0.2">
      <c r="A52" s="111"/>
      <c r="B52" s="145"/>
      <c r="C52" s="111"/>
      <c r="D52" s="111"/>
      <c r="E52" s="111"/>
      <c r="F52" s="108" t="s">
        <v>12</v>
      </c>
      <c r="G52" s="111">
        <v>3223</v>
      </c>
      <c r="H52" s="113">
        <v>38676</v>
      </c>
      <c r="I52" s="111"/>
      <c r="J52" s="111"/>
      <c r="K52" s="111"/>
      <c r="L52" s="117"/>
    </row>
    <row r="53" spans="1:12" x14ac:dyDescent="0.2">
      <c r="A53" s="111"/>
      <c r="B53" s="144"/>
      <c r="C53" s="111"/>
      <c r="D53" s="111"/>
      <c r="E53" s="111"/>
      <c r="F53" s="108" t="s">
        <v>13</v>
      </c>
      <c r="G53" s="111">
        <v>5330</v>
      </c>
      <c r="H53" s="113">
        <v>63960</v>
      </c>
      <c r="I53" s="111"/>
      <c r="J53" s="111"/>
      <c r="K53" s="111"/>
      <c r="L53" s="117"/>
    </row>
    <row r="54" spans="1:12" x14ac:dyDescent="0.2">
      <c r="A54" s="111"/>
      <c r="B54" s="147"/>
      <c r="C54" s="111"/>
      <c r="D54" s="111"/>
      <c r="E54" s="111"/>
      <c r="F54" s="108" t="s">
        <v>14</v>
      </c>
      <c r="G54" s="111">
        <v>19564</v>
      </c>
      <c r="H54" s="113">
        <v>234768</v>
      </c>
      <c r="I54" s="111"/>
      <c r="J54" s="111"/>
      <c r="K54" s="111"/>
      <c r="L54" s="117"/>
    </row>
    <row r="55" spans="1:12" x14ac:dyDescent="0.2">
      <c r="A55" s="111"/>
      <c r="B55" s="143"/>
      <c r="C55" s="111"/>
      <c r="D55" s="111"/>
      <c r="E55" s="111"/>
      <c r="F55" s="108" t="s">
        <v>15</v>
      </c>
      <c r="G55" s="111">
        <v>9077</v>
      </c>
      <c r="H55" s="113">
        <v>108924</v>
      </c>
      <c r="I55" s="111"/>
      <c r="J55" s="111"/>
      <c r="K55" s="111"/>
      <c r="L55" s="117"/>
    </row>
    <row r="56" spans="1:12" x14ac:dyDescent="0.2">
      <c r="A56" s="111"/>
      <c r="B56" s="146"/>
      <c r="C56" s="111"/>
      <c r="D56" s="111"/>
      <c r="E56" s="111"/>
      <c r="F56" s="108" t="s">
        <v>16</v>
      </c>
      <c r="G56" s="111">
        <v>7133</v>
      </c>
      <c r="H56" s="113">
        <v>85596</v>
      </c>
      <c r="I56" s="111"/>
      <c r="J56" s="111"/>
      <c r="K56" s="111"/>
      <c r="L56" s="117"/>
    </row>
    <row r="57" spans="1:12" x14ac:dyDescent="0.2">
      <c r="A57" s="111">
        <v>11</v>
      </c>
      <c r="B57" s="145" t="s">
        <v>272</v>
      </c>
      <c r="C57" s="269" t="s">
        <v>85</v>
      </c>
      <c r="D57" s="270"/>
      <c r="E57" s="271"/>
      <c r="F57" s="108" t="s">
        <v>8</v>
      </c>
      <c r="G57" s="111">
        <v>29700</v>
      </c>
      <c r="H57" s="113">
        <v>178200</v>
      </c>
      <c r="I57" s="111" t="s">
        <v>253</v>
      </c>
      <c r="J57" s="111">
        <v>2</v>
      </c>
      <c r="K57" s="111" t="s">
        <v>113</v>
      </c>
      <c r="L57" s="117"/>
    </row>
    <row r="58" spans="1:12" x14ac:dyDescent="0.2">
      <c r="A58" s="111"/>
      <c r="B58" s="146"/>
      <c r="C58" s="126"/>
      <c r="D58" s="126"/>
      <c r="E58" s="126"/>
      <c r="F58" s="108" t="s">
        <v>9</v>
      </c>
      <c r="G58" s="111">
        <v>17361</v>
      </c>
      <c r="H58" s="113">
        <v>104166</v>
      </c>
      <c r="I58" s="111"/>
      <c r="J58" s="111"/>
      <c r="K58" s="111"/>
      <c r="L58" s="117"/>
    </row>
    <row r="59" spans="1:12" x14ac:dyDescent="0.2">
      <c r="A59" s="111"/>
      <c r="B59" s="146"/>
      <c r="C59" s="126"/>
      <c r="D59" s="126"/>
      <c r="E59" s="126"/>
      <c r="F59" s="108" t="s">
        <v>10</v>
      </c>
      <c r="G59" s="111">
        <v>6177</v>
      </c>
      <c r="H59" s="113">
        <v>37062</v>
      </c>
      <c r="I59" s="111"/>
      <c r="J59" s="111"/>
      <c r="K59" s="111"/>
      <c r="L59" s="117"/>
    </row>
    <row r="60" spans="1:12" x14ac:dyDescent="0.2">
      <c r="A60" s="111"/>
      <c r="B60" s="146"/>
      <c r="C60" s="126"/>
      <c r="D60" s="126"/>
      <c r="E60" s="126"/>
      <c r="F60" s="108" t="s">
        <v>11</v>
      </c>
      <c r="G60" s="111">
        <v>5847</v>
      </c>
      <c r="H60" s="113">
        <v>35082</v>
      </c>
      <c r="I60" s="111"/>
      <c r="J60" s="111"/>
      <c r="K60" s="111"/>
      <c r="L60" s="117"/>
    </row>
    <row r="61" spans="1:12" x14ac:dyDescent="0.2">
      <c r="A61" s="111"/>
      <c r="B61" s="146"/>
      <c r="C61" s="111"/>
      <c r="D61" s="111"/>
      <c r="E61" s="111"/>
      <c r="F61" s="108" t="s">
        <v>12</v>
      </c>
      <c r="G61" s="111">
        <v>3223</v>
      </c>
      <c r="H61" s="113">
        <v>19338</v>
      </c>
      <c r="I61" s="111"/>
      <c r="J61" s="111"/>
      <c r="K61" s="111"/>
      <c r="L61" s="117"/>
    </row>
    <row r="62" spans="1:12" x14ac:dyDescent="0.2">
      <c r="A62" s="111"/>
      <c r="B62" s="146"/>
      <c r="C62" s="111"/>
      <c r="D62" s="111"/>
      <c r="E62" s="111"/>
      <c r="F62" s="108" t="s">
        <v>13</v>
      </c>
      <c r="G62" s="111">
        <v>5330</v>
      </c>
      <c r="H62" s="113">
        <v>31980</v>
      </c>
      <c r="I62" s="111"/>
      <c r="J62" s="111"/>
      <c r="K62" s="111"/>
      <c r="L62" s="117"/>
    </row>
    <row r="63" spans="1:12" x14ac:dyDescent="0.2">
      <c r="A63" s="111"/>
      <c r="B63" s="146"/>
      <c r="C63" s="111"/>
      <c r="D63" s="111"/>
      <c r="E63" s="111"/>
      <c r="F63" s="108" t="s">
        <v>14</v>
      </c>
      <c r="G63" s="111">
        <v>19564</v>
      </c>
      <c r="H63" s="113">
        <v>117384</v>
      </c>
      <c r="I63" s="111"/>
      <c r="J63" s="111"/>
      <c r="K63" s="111"/>
      <c r="L63" s="117"/>
    </row>
    <row r="64" spans="1:12" x14ac:dyDescent="0.2">
      <c r="A64" s="111"/>
      <c r="B64" s="146"/>
      <c r="C64" s="111"/>
      <c r="D64" s="111"/>
      <c r="E64" s="111"/>
      <c r="F64" s="108" t="s">
        <v>15</v>
      </c>
      <c r="G64" s="111">
        <v>9077</v>
      </c>
      <c r="H64" s="113">
        <v>54462</v>
      </c>
      <c r="I64" s="111"/>
      <c r="J64" s="111"/>
      <c r="K64" s="111"/>
      <c r="L64" s="117"/>
    </row>
    <row r="65" spans="1:12" x14ac:dyDescent="0.2">
      <c r="A65" s="111"/>
      <c r="B65" s="146"/>
      <c r="C65" s="111"/>
      <c r="D65" s="111"/>
      <c r="E65" s="111"/>
      <c r="F65" s="108" t="s">
        <v>16</v>
      </c>
      <c r="G65" s="111">
        <v>7133</v>
      </c>
      <c r="H65" s="113">
        <v>42798</v>
      </c>
      <c r="I65" s="111"/>
      <c r="J65" s="111"/>
      <c r="K65" s="111"/>
      <c r="L65" s="117"/>
    </row>
    <row r="66" spans="1:12" x14ac:dyDescent="0.2">
      <c r="A66" s="111"/>
      <c r="B66" s="146"/>
      <c r="C66" s="111"/>
      <c r="D66" s="111"/>
      <c r="E66" s="111"/>
      <c r="F66" s="108"/>
      <c r="G66" s="111"/>
      <c r="H66" s="113"/>
      <c r="I66" s="111"/>
      <c r="J66" s="111"/>
      <c r="K66" s="111"/>
      <c r="L66" s="117"/>
    </row>
    <row r="67" spans="1:12" x14ac:dyDescent="0.2">
      <c r="A67" s="111"/>
      <c r="B67" s="146"/>
      <c r="C67" s="111"/>
      <c r="D67" s="111"/>
      <c r="E67" s="111"/>
      <c r="F67" s="108"/>
      <c r="G67" s="111"/>
      <c r="H67" s="113"/>
      <c r="I67" s="111"/>
      <c r="J67" s="111"/>
      <c r="K67" s="111"/>
      <c r="L67" s="117"/>
    </row>
    <row r="68" spans="1:12" x14ac:dyDescent="0.2">
      <c r="A68" s="111"/>
      <c r="B68" s="146"/>
      <c r="C68" s="111"/>
      <c r="D68" s="111"/>
      <c r="E68" s="111"/>
      <c r="F68" s="108"/>
      <c r="G68" s="111"/>
      <c r="H68" s="113"/>
      <c r="I68" s="111"/>
      <c r="J68" s="111"/>
      <c r="K68" s="111"/>
      <c r="L68" s="117"/>
    </row>
    <row r="69" spans="1:12" x14ac:dyDescent="0.2">
      <c r="A69" s="111"/>
      <c r="B69" s="112" t="s">
        <v>273</v>
      </c>
      <c r="C69" s="111"/>
      <c r="D69" s="111"/>
      <c r="E69" s="111"/>
      <c r="F69" s="108"/>
      <c r="G69" s="111"/>
      <c r="H69" s="113"/>
      <c r="I69" s="111"/>
      <c r="J69" s="111"/>
      <c r="K69" s="111"/>
      <c r="L69" s="117"/>
    </row>
    <row r="70" spans="1:12" x14ac:dyDescent="0.2">
      <c r="A70" s="111">
        <v>12</v>
      </c>
      <c r="B70" s="146" t="s">
        <v>273</v>
      </c>
      <c r="C70" s="269" t="s">
        <v>85</v>
      </c>
      <c r="D70" s="270"/>
      <c r="E70" s="271"/>
      <c r="F70" s="108" t="s">
        <v>8</v>
      </c>
      <c r="G70" s="111"/>
      <c r="H70" s="113">
        <v>5000</v>
      </c>
      <c r="I70" s="111" t="s">
        <v>253</v>
      </c>
      <c r="J70" s="111">
        <v>2</v>
      </c>
      <c r="K70" s="111" t="s">
        <v>113</v>
      </c>
      <c r="L70" s="117"/>
    </row>
    <row r="71" spans="1:12" x14ac:dyDescent="0.2">
      <c r="A71" s="111"/>
      <c r="B71" s="146"/>
      <c r="C71" s="126"/>
      <c r="D71" s="126"/>
      <c r="E71" s="126"/>
      <c r="F71" s="108" t="s">
        <v>9</v>
      </c>
      <c r="G71" s="111"/>
      <c r="H71" s="113">
        <v>5000</v>
      </c>
      <c r="I71" s="111"/>
      <c r="J71" s="111"/>
      <c r="K71" s="111"/>
      <c r="L71" s="117"/>
    </row>
    <row r="72" spans="1:12" x14ac:dyDescent="0.2">
      <c r="A72" s="111"/>
      <c r="B72" s="146"/>
      <c r="C72" s="126"/>
      <c r="D72" s="126"/>
      <c r="E72" s="126"/>
      <c r="F72" s="108" t="s">
        <v>10</v>
      </c>
      <c r="G72" s="111"/>
      <c r="H72" s="113">
        <v>5000</v>
      </c>
      <c r="I72" s="111"/>
      <c r="J72" s="111"/>
      <c r="K72" s="111"/>
      <c r="L72" s="117"/>
    </row>
    <row r="73" spans="1:12" x14ac:dyDescent="0.2">
      <c r="A73" s="111"/>
      <c r="B73" s="146"/>
      <c r="C73" s="126"/>
      <c r="D73" s="126"/>
      <c r="E73" s="126"/>
      <c r="F73" s="108" t="s">
        <v>11</v>
      </c>
      <c r="G73" s="111"/>
      <c r="H73" s="113">
        <v>5000</v>
      </c>
      <c r="I73" s="111"/>
      <c r="J73" s="111"/>
      <c r="K73" s="111"/>
      <c r="L73" s="117"/>
    </row>
    <row r="74" spans="1:12" x14ac:dyDescent="0.2">
      <c r="A74" s="111"/>
      <c r="B74" s="146"/>
      <c r="C74" s="111"/>
      <c r="D74" s="111"/>
      <c r="E74" s="111"/>
      <c r="F74" s="108" t="s">
        <v>12</v>
      </c>
      <c r="G74" s="111"/>
      <c r="H74" s="113">
        <v>5000</v>
      </c>
      <c r="I74" s="111"/>
      <c r="J74" s="111"/>
      <c r="K74" s="111"/>
      <c r="L74" s="117"/>
    </row>
    <row r="75" spans="1:12" x14ac:dyDescent="0.2">
      <c r="A75" s="111"/>
      <c r="B75" s="146"/>
      <c r="C75" s="111"/>
      <c r="D75" s="111"/>
      <c r="E75" s="111"/>
      <c r="F75" s="108" t="s">
        <v>13</v>
      </c>
      <c r="G75" s="111"/>
      <c r="H75" s="113">
        <v>5000</v>
      </c>
      <c r="I75" s="111"/>
      <c r="J75" s="111"/>
      <c r="K75" s="111"/>
      <c r="L75" s="117"/>
    </row>
    <row r="76" spans="1:12" x14ac:dyDescent="0.2">
      <c r="A76" s="111"/>
      <c r="B76" s="146"/>
      <c r="C76" s="111"/>
      <c r="D76" s="111"/>
      <c r="E76" s="111"/>
      <c r="F76" s="108" t="s">
        <v>14</v>
      </c>
      <c r="G76" s="111"/>
      <c r="H76" s="113">
        <v>5000</v>
      </c>
      <c r="I76" s="111"/>
      <c r="J76" s="111"/>
      <c r="K76" s="111"/>
      <c r="L76" s="117"/>
    </row>
    <row r="77" spans="1:12" x14ac:dyDescent="0.2">
      <c r="A77" s="111"/>
      <c r="B77" s="146"/>
      <c r="C77" s="111"/>
      <c r="D77" s="111"/>
      <c r="E77" s="111"/>
      <c r="F77" s="108" t="s">
        <v>15</v>
      </c>
      <c r="G77" s="111"/>
      <c r="H77" s="113">
        <v>5000</v>
      </c>
      <c r="I77" s="111"/>
      <c r="J77" s="111"/>
      <c r="K77" s="111"/>
      <c r="L77" s="117"/>
    </row>
    <row r="78" spans="1:12" x14ac:dyDescent="0.2">
      <c r="A78" s="111"/>
      <c r="B78" s="146"/>
      <c r="C78" s="111"/>
      <c r="D78" s="111"/>
      <c r="E78" s="111"/>
      <c r="F78" s="108" t="s">
        <v>16</v>
      </c>
      <c r="G78" s="111"/>
      <c r="H78" s="113">
        <v>5000</v>
      </c>
      <c r="I78" s="111"/>
      <c r="J78" s="111"/>
      <c r="K78" s="111"/>
      <c r="L78" s="117"/>
    </row>
    <row r="79" spans="1:12" x14ac:dyDescent="0.2">
      <c r="A79" s="111"/>
      <c r="B79" s="276" t="s">
        <v>118</v>
      </c>
      <c r="C79" s="281"/>
      <c r="D79" s="281"/>
      <c r="E79" s="277"/>
      <c r="F79" s="126"/>
      <c r="G79" s="126"/>
      <c r="H79" s="126"/>
      <c r="I79" s="126"/>
      <c r="J79" s="126"/>
      <c r="K79" s="126"/>
      <c r="L79" s="117"/>
    </row>
    <row r="80" spans="1:12" x14ac:dyDescent="0.2">
      <c r="A80" s="111">
        <v>13</v>
      </c>
      <c r="B80" s="144" t="s">
        <v>298</v>
      </c>
      <c r="C80" s="269" t="s">
        <v>85</v>
      </c>
      <c r="D80" s="270"/>
      <c r="E80" s="271"/>
      <c r="F80" s="108" t="s">
        <v>8</v>
      </c>
      <c r="G80" s="129">
        <v>138</v>
      </c>
      <c r="H80" s="129">
        <f>G80*25</f>
        <v>3450</v>
      </c>
      <c r="I80" s="111" t="s">
        <v>253</v>
      </c>
      <c r="J80" s="111">
        <v>2</v>
      </c>
      <c r="K80" s="111" t="s">
        <v>113</v>
      </c>
      <c r="L80" s="117"/>
    </row>
    <row r="81" spans="1:12" x14ac:dyDescent="0.2">
      <c r="A81" s="111"/>
      <c r="B81" s="127" t="s">
        <v>299</v>
      </c>
      <c r="C81" s="126"/>
      <c r="D81" s="126"/>
      <c r="E81" s="126"/>
      <c r="F81" s="108" t="s">
        <v>9</v>
      </c>
      <c r="G81" s="129">
        <v>88</v>
      </c>
      <c r="H81" s="129">
        <f>G81*25</f>
        <v>2200</v>
      </c>
      <c r="I81" s="111"/>
      <c r="J81" s="111"/>
      <c r="K81" s="111"/>
      <c r="L81" s="117"/>
    </row>
    <row r="82" spans="1:12" x14ac:dyDescent="0.2">
      <c r="A82" s="111"/>
      <c r="B82" s="127"/>
      <c r="C82" s="126"/>
      <c r="D82" s="126"/>
      <c r="E82" s="126"/>
      <c r="F82" s="108" t="s">
        <v>10</v>
      </c>
      <c r="G82" s="129">
        <v>40</v>
      </c>
      <c r="H82" s="129">
        <f t="shared" ref="H82:H88" si="0">G82*25</f>
        <v>1000</v>
      </c>
      <c r="I82" s="111"/>
      <c r="J82" s="111"/>
      <c r="K82" s="111"/>
      <c r="L82" s="117"/>
    </row>
    <row r="83" spans="1:12" x14ac:dyDescent="0.2">
      <c r="A83" s="111"/>
      <c r="B83" s="127"/>
      <c r="C83" s="126"/>
      <c r="D83" s="126"/>
      <c r="E83" s="126"/>
      <c r="F83" s="108" t="s">
        <v>11</v>
      </c>
      <c r="G83" s="129">
        <v>34</v>
      </c>
      <c r="H83" s="129">
        <f t="shared" si="0"/>
        <v>850</v>
      </c>
      <c r="I83" s="111"/>
      <c r="J83" s="111"/>
      <c r="K83" s="111"/>
      <c r="L83" s="117"/>
    </row>
    <row r="84" spans="1:12" x14ac:dyDescent="0.2">
      <c r="A84" s="111"/>
      <c r="B84" s="146"/>
      <c r="C84" s="111"/>
      <c r="D84" s="111"/>
      <c r="E84" s="111"/>
      <c r="F84" s="108" t="s">
        <v>12</v>
      </c>
      <c r="G84" s="129">
        <v>27</v>
      </c>
      <c r="H84" s="129">
        <f t="shared" si="0"/>
        <v>675</v>
      </c>
      <c r="I84" s="111"/>
      <c r="J84" s="111"/>
      <c r="K84" s="111"/>
      <c r="L84" s="117"/>
    </row>
    <row r="85" spans="1:12" x14ac:dyDescent="0.2">
      <c r="A85" s="111"/>
      <c r="B85" s="146"/>
      <c r="C85" s="111"/>
      <c r="D85" s="111"/>
      <c r="E85" s="111"/>
      <c r="F85" s="108" t="s">
        <v>13</v>
      </c>
      <c r="G85" s="129">
        <v>41</v>
      </c>
      <c r="H85" s="129">
        <f t="shared" si="0"/>
        <v>1025</v>
      </c>
      <c r="I85" s="111"/>
      <c r="J85" s="111"/>
      <c r="K85" s="111"/>
      <c r="L85" s="117"/>
    </row>
    <row r="86" spans="1:12" x14ac:dyDescent="0.2">
      <c r="A86" s="111"/>
      <c r="B86" s="146"/>
      <c r="C86" s="111"/>
      <c r="D86" s="111"/>
      <c r="E86" s="111"/>
      <c r="F86" s="108" t="s">
        <v>14</v>
      </c>
      <c r="G86" s="129">
        <v>159</v>
      </c>
      <c r="H86" s="129">
        <f t="shared" si="0"/>
        <v>3975</v>
      </c>
      <c r="I86" s="111"/>
      <c r="J86" s="111"/>
      <c r="K86" s="111"/>
      <c r="L86" s="117"/>
    </row>
    <row r="87" spans="1:12" x14ac:dyDescent="0.2">
      <c r="A87" s="111"/>
      <c r="B87" s="146"/>
      <c r="C87" s="111"/>
      <c r="D87" s="111"/>
      <c r="E87" s="111"/>
      <c r="F87" s="108" t="s">
        <v>15</v>
      </c>
      <c r="G87" s="129">
        <v>73</v>
      </c>
      <c r="H87" s="129">
        <f t="shared" si="0"/>
        <v>1825</v>
      </c>
      <c r="I87" s="111"/>
      <c r="J87" s="111"/>
      <c r="K87" s="111"/>
      <c r="L87" s="117"/>
    </row>
    <row r="88" spans="1:12" x14ac:dyDescent="0.2">
      <c r="A88" s="111"/>
      <c r="B88" s="146"/>
      <c r="C88" s="111"/>
      <c r="D88" s="111"/>
      <c r="E88" s="111"/>
      <c r="F88" s="108" t="s">
        <v>16</v>
      </c>
      <c r="G88" s="129">
        <v>62</v>
      </c>
      <c r="H88" s="129">
        <f t="shared" si="0"/>
        <v>1550</v>
      </c>
      <c r="I88" s="111"/>
      <c r="J88" s="111"/>
      <c r="K88" s="111"/>
      <c r="L88" s="117"/>
    </row>
    <row r="89" spans="1:12" x14ac:dyDescent="0.2">
      <c r="A89" s="111"/>
      <c r="B89" s="146"/>
      <c r="C89" s="111"/>
      <c r="D89" s="111"/>
      <c r="E89" s="111"/>
      <c r="F89" s="108"/>
      <c r="G89" s="129"/>
      <c r="H89" s="129"/>
      <c r="I89" s="111"/>
      <c r="J89" s="111"/>
      <c r="K89" s="111"/>
      <c r="L89" s="117"/>
    </row>
    <row r="90" spans="1:12" x14ac:dyDescent="0.2">
      <c r="A90" s="111"/>
      <c r="B90" s="146"/>
      <c r="C90" s="118"/>
      <c r="D90" s="119"/>
      <c r="E90" s="120"/>
      <c r="F90" s="108"/>
      <c r="G90" s="129"/>
      <c r="H90" s="129"/>
      <c r="I90" s="111"/>
      <c r="J90" s="111"/>
      <c r="K90" s="111"/>
      <c r="L90" s="117"/>
    </row>
    <row r="91" spans="1:12" ht="27" customHeight="1" x14ac:dyDescent="0.2">
      <c r="A91" s="111">
        <v>14</v>
      </c>
      <c r="B91" s="144" t="s">
        <v>300</v>
      </c>
      <c r="C91" s="269" t="s">
        <v>85</v>
      </c>
      <c r="D91" s="270"/>
      <c r="E91" s="271"/>
      <c r="F91" s="108" t="s">
        <v>8</v>
      </c>
      <c r="G91" s="129">
        <v>13</v>
      </c>
      <c r="H91" s="129">
        <f>G91*1250</f>
        <v>16250</v>
      </c>
      <c r="I91" s="111"/>
      <c r="J91" s="111"/>
      <c r="K91" s="111"/>
      <c r="L91" s="117"/>
    </row>
    <row r="92" spans="1:12" x14ac:dyDescent="0.2">
      <c r="A92" s="111"/>
      <c r="B92" s="127" t="s">
        <v>301</v>
      </c>
      <c r="C92" s="126"/>
      <c r="D92" s="126"/>
      <c r="E92" s="126"/>
      <c r="F92" s="108" t="s">
        <v>9</v>
      </c>
      <c r="G92" s="129">
        <v>10</v>
      </c>
      <c r="H92" s="129">
        <f t="shared" ref="H92:H99" si="1">G92*1250</f>
        <v>12500</v>
      </c>
      <c r="I92" s="111"/>
      <c r="J92" s="111"/>
      <c r="K92" s="111"/>
      <c r="L92" s="117"/>
    </row>
    <row r="93" spans="1:12" x14ac:dyDescent="0.2">
      <c r="A93" s="111"/>
      <c r="B93" s="146"/>
      <c r="C93" s="126"/>
      <c r="D93" s="126"/>
      <c r="E93" s="126"/>
      <c r="F93" s="108" t="s">
        <v>10</v>
      </c>
      <c r="G93" s="129">
        <v>4</v>
      </c>
      <c r="H93" s="129">
        <f t="shared" si="1"/>
        <v>5000</v>
      </c>
      <c r="I93" s="111"/>
      <c r="J93" s="111"/>
      <c r="K93" s="111"/>
      <c r="L93" s="117"/>
    </row>
    <row r="94" spans="1:12" x14ac:dyDescent="0.2">
      <c r="A94" s="111"/>
      <c r="B94" s="146"/>
      <c r="C94" s="126"/>
      <c r="D94" s="126"/>
      <c r="E94" s="126"/>
      <c r="F94" s="108" t="s">
        <v>11</v>
      </c>
      <c r="G94" s="129">
        <v>5</v>
      </c>
      <c r="H94" s="129">
        <f t="shared" si="1"/>
        <v>6250</v>
      </c>
      <c r="I94" s="111"/>
      <c r="J94" s="111"/>
      <c r="K94" s="111"/>
      <c r="L94" s="117"/>
    </row>
    <row r="95" spans="1:12" x14ac:dyDescent="0.2">
      <c r="A95" s="111"/>
      <c r="B95" s="146"/>
      <c r="C95" s="111"/>
      <c r="D95" s="111"/>
      <c r="E95" s="111"/>
      <c r="F95" s="108" t="s">
        <v>12</v>
      </c>
      <c r="G95" s="129">
        <v>3</v>
      </c>
      <c r="H95" s="129">
        <f t="shared" si="1"/>
        <v>3750</v>
      </c>
      <c r="I95" s="111"/>
      <c r="J95" s="111"/>
      <c r="K95" s="111"/>
      <c r="L95" s="117"/>
    </row>
    <row r="96" spans="1:12" x14ac:dyDescent="0.2">
      <c r="A96" s="111"/>
      <c r="B96" s="146"/>
      <c r="C96" s="111"/>
      <c r="D96" s="111"/>
      <c r="E96" s="111"/>
      <c r="F96" s="108" t="s">
        <v>13</v>
      </c>
      <c r="G96" s="129">
        <v>3</v>
      </c>
      <c r="H96" s="129">
        <f t="shared" si="1"/>
        <v>3750</v>
      </c>
      <c r="I96" s="111"/>
      <c r="J96" s="111"/>
      <c r="K96" s="111"/>
      <c r="L96" s="117"/>
    </row>
    <row r="97" spans="1:12" x14ac:dyDescent="0.2">
      <c r="A97" s="111"/>
      <c r="B97" s="146"/>
      <c r="C97" s="111"/>
      <c r="D97" s="111"/>
      <c r="E97" s="111"/>
      <c r="F97" s="108" t="s">
        <v>14</v>
      </c>
      <c r="G97" s="129">
        <v>11</v>
      </c>
      <c r="H97" s="129">
        <f t="shared" si="1"/>
        <v>13750</v>
      </c>
      <c r="I97" s="111"/>
      <c r="J97" s="111"/>
      <c r="K97" s="111"/>
      <c r="L97" s="117"/>
    </row>
    <row r="98" spans="1:12" x14ac:dyDescent="0.2">
      <c r="A98" s="111"/>
      <c r="B98" s="146"/>
      <c r="C98" s="111"/>
      <c r="D98" s="111"/>
      <c r="E98" s="111"/>
      <c r="F98" s="108" t="s">
        <v>15</v>
      </c>
      <c r="G98" s="129">
        <v>5</v>
      </c>
      <c r="H98" s="129">
        <f t="shared" si="1"/>
        <v>6250</v>
      </c>
      <c r="I98" s="111"/>
      <c r="J98" s="111"/>
      <c r="K98" s="111"/>
      <c r="L98" s="117"/>
    </row>
    <row r="99" spans="1:12" x14ac:dyDescent="0.2">
      <c r="A99" s="111"/>
      <c r="B99" s="146"/>
      <c r="C99" s="111"/>
      <c r="D99" s="111"/>
      <c r="E99" s="111"/>
      <c r="F99" s="108" t="s">
        <v>16</v>
      </c>
      <c r="G99" s="129">
        <v>5</v>
      </c>
      <c r="H99" s="129">
        <f t="shared" si="1"/>
        <v>6250</v>
      </c>
      <c r="I99" s="111"/>
      <c r="J99" s="111"/>
      <c r="K99" s="111"/>
      <c r="L99" s="117"/>
    </row>
    <row r="100" spans="1:12" x14ac:dyDescent="0.2">
      <c r="A100" s="111"/>
      <c r="B100" s="146"/>
      <c r="C100" s="111"/>
      <c r="D100" s="111"/>
      <c r="E100" s="111"/>
      <c r="F100" s="108"/>
      <c r="G100" s="111"/>
      <c r="H100" s="113"/>
      <c r="I100" s="111"/>
      <c r="J100" s="111"/>
      <c r="K100" s="111"/>
      <c r="L100" s="117"/>
    </row>
    <row r="101" spans="1:12" x14ac:dyDescent="0.2">
      <c r="A101" s="111"/>
      <c r="B101" s="124" t="s">
        <v>2</v>
      </c>
      <c r="C101" s="111"/>
      <c r="D101" s="111"/>
      <c r="E101" s="111"/>
      <c r="F101" s="111"/>
      <c r="G101" s="111"/>
      <c r="H101" s="113"/>
      <c r="I101" s="111"/>
      <c r="J101" s="111"/>
      <c r="K101" s="111"/>
      <c r="L101" s="117"/>
    </row>
    <row r="102" spans="1:12" x14ac:dyDescent="0.2">
      <c r="A102" s="111"/>
      <c r="B102" s="123" t="s">
        <v>248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17"/>
    </row>
    <row r="103" spans="1:12" x14ac:dyDescent="0.2">
      <c r="A103" s="111"/>
      <c r="B103" s="130" t="s">
        <v>141</v>
      </c>
      <c r="C103" s="131"/>
      <c r="D103" s="131"/>
      <c r="E103" s="131"/>
      <c r="F103" s="131"/>
      <c r="G103" s="131"/>
      <c r="H103" s="131"/>
      <c r="I103" s="131"/>
      <c r="J103" s="131"/>
      <c r="K103" s="131"/>
      <c r="L103" s="117"/>
    </row>
    <row r="104" spans="1:12" x14ac:dyDescent="0.2">
      <c r="A104" s="111"/>
      <c r="B104" s="130" t="s">
        <v>142</v>
      </c>
      <c r="C104" s="131"/>
      <c r="D104" s="131"/>
      <c r="E104" s="131"/>
      <c r="F104" s="131"/>
      <c r="G104" s="131"/>
      <c r="H104" s="131"/>
      <c r="I104" s="131"/>
      <c r="J104" s="131"/>
      <c r="K104" s="131"/>
      <c r="L104" s="117"/>
    </row>
    <row r="105" spans="1:12" x14ac:dyDescent="0.2">
      <c r="A105" s="111"/>
      <c r="B105" s="130" t="s">
        <v>143</v>
      </c>
      <c r="C105" s="109"/>
      <c r="D105" s="109"/>
      <c r="E105" s="109"/>
      <c r="F105" s="131"/>
      <c r="G105" s="131"/>
      <c r="H105" s="131"/>
      <c r="I105" s="131"/>
      <c r="J105" s="131"/>
      <c r="K105" s="131"/>
      <c r="L105" s="117"/>
    </row>
    <row r="106" spans="1:12" x14ac:dyDescent="0.2">
      <c r="A106" s="111">
        <v>15</v>
      </c>
      <c r="B106" s="151" t="s">
        <v>144</v>
      </c>
      <c r="C106" s="272" t="s">
        <v>91</v>
      </c>
      <c r="D106" s="272"/>
      <c r="E106" s="272"/>
      <c r="F106" s="272"/>
      <c r="G106" s="131"/>
      <c r="H106" s="131">
        <v>5000</v>
      </c>
      <c r="I106" s="131" t="s">
        <v>264</v>
      </c>
      <c r="J106" s="131">
        <v>3</v>
      </c>
      <c r="K106" s="131" t="s">
        <v>251</v>
      </c>
      <c r="L106" s="117"/>
    </row>
    <row r="107" spans="1:12" x14ac:dyDescent="0.2">
      <c r="A107" s="111"/>
      <c r="B107" s="132" t="s">
        <v>25</v>
      </c>
      <c r="C107" s="111"/>
      <c r="D107" s="111"/>
      <c r="E107" s="111"/>
      <c r="F107" s="111"/>
      <c r="G107" s="131"/>
      <c r="H107" s="131"/>
      <c r="I107" s="131"/>
      <c r="J107" s="131"/>
      <c r="K107" s="131"/>
      <c r="L107" s="117"/>
    </row>
    <row r="108" spans="1:12" x14ac:dyDescent="0.2">
      <c r="A108" s="111"/>
      <c r="B108" s="132" t="s">
        <v>277</v>
      </c>
      <c r="C108" s="111"/>
      <c r="D108" s="111"/>
      <c r="E108" s="111"/>
      <c r="F108" s="111"/>
      <c r="G108" s="131"/>
      <c r="H108" s="131"/>
      <c r="I108" s="131"/>
      <c r="J108" s="131"/>
      <c r="K108" s="131"/>
      <c r="L108" s="117"/>
    </row>
    <row r="109" spans="1:12" x14ac:dyDescent="0.2">
      <c r="A109" s="111"/>
      <c r="B109" s="133" t="s">
        <v>256</v>
      </c>
      <c r="C109" s="111"/>
      <c r="D109" s="111"/>
      <c r="E109" s="111"/>
      <c r="F109" s="111"/>
      <c r="G109" s="131"/>
      <c r="H109" s="131"/>
      <c r="I109" s="131"/>
      <c r="J109" s="131"/>
      <c r="K109" s="131"/>
      <c r="L109" s="117"/>
    </row>
    <row r="110" spans="1:12" x14ac:dyDescent="0.2">
      <c r="A110" s="111">
        <v>16</v>
      </c>
      <c r="B110" s="134" t="s">
        <v>257</v>
      </c>
      <c r="C110" s="269" t="s">
        <v>85</v>
      </c>
      <c r="D110" s="270"/>
      <c r="E110" s="271"/>
      <c r="F110" s="108" t="s">
        <v>8</v>
      </c>
      <c r="G110" s="135">
        <v>17</v>
      </c>
      <c r="H110" s="136">
        <f>400*G110</f>
        <v>6800</v>
      </c>
      <c r="I110" s="131" t="s">
        <v>264</v>
      </c>
      <c r="J110" s="131">
        <v>3</v>
      </c>
      <c r="K110" s="131" t="s">
        <v>251</v>
      </c>
      <c r="L110" s="117"/>
    </row>
    <row r="111" spans="1:12" x14ac:dyDescent="0.2">
      <c r="A111" s="111"/>
      <c r="B111" s="130"/>
      <c r="C111" s="126"/>
      <c r="D111" s="126"/>
      <c r="E111" s="126"/>
      <c r="F111" s="108" t="s">
        <v>9</v>
      </c>
      <c r="G111" s="135">
        <v>16</v>
      </c>
      <c r="H111" s="136">
        <f t="shared" ref="H111:H118" si="2">400*G111</f>
        <v>6400</v>
      </c>
      <c r="I111" s="131"/>
      <c r="J111" s="131"/>
      <c r="K111" s="131"/>
      <c r="L111" s="117"/>
    </row>
    <row r="112" spans="1:12" x14ac:dyDescent="0.2">
      <c r="A112" s="111"/>
      <c r="B112" s="130"/>
      <c r="C112" s="126"/>
      <c r="D112" s="126"/>
      <c r="E112" s="126"/>
      <c r="F112" s="108" t="s">
        <v>10</v>
      </c>
      <c r="G112" s="135">
        <v>17</v>
      </c>
      <c r="H112" s="136">
        <f t="shared" si="2"/>
        <v>6800</v>
      </c>
      <c r="I112" s="131"/>
      <c r="J112" s="131"/>
      <c r="K112" s="131"/>
      <c r="L112" s="117"/>
    </row>
    <row r="113" spans="1:12" x14ac:dyDescent="0.2">
      <c r="A113" s="111"/>
      <c r="B113" s="130"/>
      <c r="C113" s="126"/>
      <c r="D113" s="126"/>
      <c r="E113" s="126"/>
      <c r="F113" s="108" t="s">
        <v>11</v>
      </c>
      <c r="G113" s="135">
        <v>16</v>
      </c>
      <c r="H113" s="136">
        <f t="shared" si="2"/>
        <v>6400</v>
      </c>
      <c r="I113" s="131"/>
      <c r="J113" s="131"/>
      <c r="K113" s="131"/>
      <c r="L113" s="117"/>
    </row>
    <row r="114" spans="1:12" x14ac:dyDescent="0.2">
      <c r="A114" s="111"/>
      <c r="B114" s="130"/>
      <c r="C114" s="111"/>
      <c r="D114" s="111"/>
      <c r="E114" s="111"/>
      <c r="F114" s="108" t="s">
        <v>12</v>
      </c>
      <c r="G114" s="135">
        <v>17</v>
      </c>
      <c r="H114" s="136">
        <f t="shared" si="2"/>
        <v>6800</v>
      </c>
      <c r="I114" s="131"/>
      <c r="J114" s="131"/>
      <c r="K114" s="131"/>
      <c r="L114" s="117"/>
    </row>
    <row r="115" spans="1:12" x14ac:dyDescent="0.2">
      <c r="A115" s="111"/>
      <c r="B115" s="130"/>
      <c r="C115" s="111"/>
      <c r="D115" s="111"/>
      <c r="E115" s="111"/>
      <c r="F115" s="108" t="s">
        <v>13</v>
      </c>
      <c r="G115" s="135">
        <v>17</v>
      </c>
      <c r="H115" s="136">
        <f t="shared" si="2"/>
        <v>6800</v>
      </c>
      <c r="I115" s="131"/>
      <c r="J115" s="131"/>
      <c r="K115" s="131"/>
      <c r="L115" s="117"/>
    </row>
    <row r="116" spans="1:12" x14ac:dyDescent="0.2">
      <c r="A116" s="111"/>
      <c r="B116" s="130"/>
      <c r="C116" s="111"/>
      <c r="D116" s="111"/>
      <c r="E116" s="111"/>
      <c r="F116" s="108" t="s">
        <v>14</v>
      </c>
      <c r="G116" s="135">
        <v>17</v>
      </c>
      <c r="H116" s="136">
        <f t="shared" si="2"/>
        <v>6800</v>
      </c>
      <c r="I116" s="131"/>
      <c r="J116" s="131"/>
      <c r="K116" s="131"/>
      <c r="L116" s="117"/>
    </row>
    <row r="117" spans="1:12" x14ac:dyDescent="0.2">
      <c r="A117" s="111"/>
      <c r="B117" s="130"/>
      <c r="C117" s="111"/>
      <c r="D117" s="111"/>
      <c r="E117" s="111"/>
      <c r="F117" s="108" t="s">
        <v>15</v>
      </c>
      <c r="G117" s="135">
        <v>17</v>
      </c>
      <c r="H117" s="136">
        <f t="shared" si="2"/>
        <v>6800</v>
      </c>
      <c r="I117" s="131"/>
      <c r="J117" s="131"/>
      <c r="K117" s="131"/>
      <c r="L117" s="117"/>
    </row>
    <row r="118" spans="1:12" x14ac:dyDescent="0.2">
      <c r="A118" s="111"/>
      <c r="B118" s="130"/>
      <c r="C118" s="111"/>
      <c r="D118" s="111"/>
      <c r="E118" s="111"/>
      <c r="F118" s="108" t="s">
        <v>16</v>
      </c>
      <c r="G118" s="135">
        <v>16</v>
      </c>
      <c r="H118" s="136">
        <f t="shared" si="2"/>
        <v>6400</v>
      </c>
      <c r="I118" s="131"/>
      <c r="J118" s="131"/>
      <c r="K118" s="131"/>
      <c r="L118" s="117"/>
    </row>
    <row r="119" spans="1:12" x14ac:dyDescent="0.2">
      <c r="A119" s="111"/>
      <c r="B119" s="130"/>
      <c r="C119" s="269" t="s">
        <v>85</v>
      </c>
      <c r="D119" s="270"/>
      <c r="E119" s="271"/>
      <c r="F119" s="108" t="s">
        <v>8</v>
      </c>
      <c r="G119" s="135">
        <v>17</v>
      </c>
      <c r="H119" s="136">
        <f>400*G119</f>
        <v>6800</v>
      </c>
      <c r="I119" s="131" t="s">
        <v>275</v>
      </c>
      <c r="J119" s="131">
        <v>4</v>
      </c>
      <c r="K119" s="131" t="s">
        <v>251</v>
      </c>
      <c r="L119" s="117"/>
    </row>
    <row r="120" spans="1:12" x14ac:dyDescent="0.2">
      <c r="A120" s="111"/>
      <c r="B120" s="130"/>
      <c r="C120" s="126"/>
      <c r="D120" s="126"/>
      <c r="E120" s="126"/>
      <c r="F120" s="108" t="s">
        <v>9</v>
      </c>
      <c r="G120" s="135">
        <v>17</v>
      </c>
      <c r="H120" s="136">
        <f t="shared" ref="H120:H127" si="3">400*G120</f>
        <v>6800</v>
      </c>
      <c r="I120" s="131"/>
      <c r="J120" s="131"/>
      <c r="K120" s="131"/>
      <c r="L120" s="117"/>
    </row>
    <row r="121" spans="1:12" x14ac:dyDescent="0.2">
      <c r="A121" s="111"/>
      <c r="B121" s="130"/>
      <c r="C121" s="126"/>
      <c r="D121" s="126"/>
      <c r="E121" s="126"/>
      <c r="F121" s="108" t="s">
        <v>10</v>
      </c>
      <c r="G121" s="135">
        <v>17</v>
      </c>
      <c r="H121" s="136">
        <f t="shared" si="3"/>
        <v>6800</v>
      </c>
      <c r="I121" s="131"/>
      <c r="J121" s="131"/>
      <c r="K121" s="131"/>
      <c r="L121" s="117"/>
    </row>
    <row r="122" spans="1:12" x14ac:dyDescent="0.2">
      <c r="A122" s="111"/>
      <c r="B122" s="130"/>
      <c r="C122" s="126"/>
      <c r="D122" s="126"/>
      <c r="E122" s="126"/>
      <c r="F122" s="108" t="s">
        <v>11</v>
      </c>
      <c r="G122" s="135">
        <v>17</v>
      </c>
      <c r="H122" s="136">
        <f t="shared" si="3"/>
        <v>6800</v>
      </c>
      <c r="I122" s="131"/>
      <c r="J122" s="131"/>
      <c r="K122" s="131"/>
      <c r="L122" s="117"/>
    </row>
    <row r="123" spans="1:12" x14ac:dyDescent="0.2">
      <c r="A123" s="111"/>
      <c r="B123" s="130"/>
      <c r="C123" s="111"/>
      <c r="D123" s="111"/>
      <c r="E123" s="111"/>
      <c r="F123" s="108" t="s">
        <v>12</v>
      </c>
      <c r="G123" s="135">
        <v>17</v>
      </c>
      <c r="H123" s="136">
        <f t="shared" si="3"/>
        <v>6800</v>
      </c>
      <c r="I123" s="131"/>
      <c r="J123" s="131"/>
      <c r="K123" s="131"/>
      <c r="L123" s="117"/>
    </row>
    <row r="124" spans="1:12" x14ac:dyDescent="0.2">
      <c r="A124" s="111"/>
      <c r="B124" s="130"/>
      <c r="C124" s="111"/>
      <c r="D124" s="111"/>
      <c r="E124" s="111"/>
      <c r="F124" s="108" t="s">
        <v>13</v>
      </c>
      <c r="G124" s="135">
        <v>16</v>
      </c>
      <c r="H124" s="136">
        <f t="shared" si="3"/>
        <v>6400</v>
      </c>
      <c r="I124" s="131"/>
      <c r="J124" s="131"/>
      <c r="K124" s="131"/>
      <c r="L124" s="117"/>
    </row>
    <row r="125" spans="1:12" x14ac:dyDescent="0.2">
      <c r="A125" s="111"/>
      <c r="B125" s="130"/>
      <c r="C125" s="111"/>
      <c r="D125" s="111"/>
      <c r="E125" s="111"/>
      <c r="F125" s="108" t="s">
        <v>14</v>
      </c>
      <c r="G125" s="135">
        <v>16</v>
      </c>
      <c r="H125" s="136">
        <f t="shared" si="3"/>
        <v>6400</v>
      </c>
      <c r="I125" s="131"/>
      <c r="J125" s="131"/>
      <c r="K125" s="131"/>
      <c r="L125" s="117"/>
    </row>
    <row r="126" spans="1:12" x14ac:dyDescent="0.2">
      <c r="A126" s="111"/>
      <c r="B126" s="130"/>
      <c r="C126" s="111"/>
      <c r="D126" s="111"/>
      <c r="E126" s="111"/>
      <c r="F126" s="108" t="s">
        <v>15</v>
      </c>
      <c r="G126" s="135">
        <v>16</v>
      </c>
      <c r="H126" s="136">
        <f t="shared" si="3"/>
        <v>6400</v>
      </c>
      <c r="I126" s="131"/>
      <c r="J126" s="131"/>
      <c r="K126" s="131"/>
      <c r="L126" s="117"/>
    </row>
    <row r="127" spans="1:12" x14ac:dyDescent="0.2">
      <c r="A127" s="111"/>
      <c r="B127" s="130"/>
      <c r="C127" s="111"/>
      <c r="D127" s="111"/>
      <c r="E127" s="111"/>
      <c r="F127" s="108" t="s">
        <v>16</v>
      </c>
      <c r="G127" s="135">
        <v>17</v>
      </c>
      <c r="H127" s="136">
        <f t="shared" si="3"/>
        <v>6800</v>
      </c>
      <c r="I127" s="131"/>
      <c r="J127" s="131"/>
      <c r="K127" s="131"/>
      <c r="L127" s="117"/>
    </row>
    <row r="128" spans="1:12" x14ac:dyDescent="0.2">
      <c r="A128" s="111"/>
      <c r="B128" s="278" t="s">
        <v>17</v>
      </c>
      <c r="C128" s="279"/>
      <c r="D128" s="111"/>
      <c r="E128" s="111"/>
      <c r="F128" s="108"/>
      <c r="G128" s="135"/>
      <c r="H128" s="136"/>
      <c r="I128" s="131"/>
      <c r="J128" s="131"/>
      <c r="K128" s="131"/>
      <c r="L128" s="117"/>
    </row>
    <row r="129" spans="1:12" x14ac:dyDescent="0.2">
      <c r="A129" s="111"/>
      <c r="B129" s="278" t="s">
        <v>63</v>
      </c>
      <c r="C129" s="280"/>
      <c r="D129" s="280"/>
      <c r="E129" s="279"/>
      <c r="F129" s="108"/>
      <c r="G129" s="135"/>
      <c r="H129" s="136"/>
      <c r="I129" s="131"/>
      <c r="J129" s="131"/>
      <c r="K129" s="131"/>
      <c r="L129" s="117"/>
    </row>
    <row r="130" spans="1:12" x14ac:dyDescent="0.2">
      <c r="A130" s="111"/>
      <c r="B130" s="130" t="s">
        <v>250</v>
      </c>
      <c r="C130" s="111"/>
      <c r="D130" s="111"/>
      <c r="E130" s="111"/>
      <c r="F130" s="108"/>
      <c r="G130" s="135"/>
      <c r="H130" s="136"/>
      <c r="I130" s="131"/>
      <c r="J130" s="131"/>
      <c r="K130" s="131"/>
      <c r="L130" s="117"/>
    </row>
    <row r="131" spans="1:12" x14ac:dyDescent="0.2">
      <c r="A131" s="111"/>
      <c r="B131" s="133" t="s">
        <v>252</v>
      </c>
      <c r="C131" s="111"/>
      <c r="D131" s="111"/>
      <c r="E131" s="111"/>
      <c r="F131" s="108"/>
      <c r="G131" s="135"/>
      <c r="H131" s="136"/>
      <c r="I131" s="131"/>
      <c r="J131" s="131"/>
      <c r="K131" s="131"/>
      <c r="L131" s="117"/>
    </row>
    <row r="132" spans="1:12" ht="28.5" customHeight="1" x14ac:dyDescent="0.2">
      <c r="A132" s="111">
        <v>17</v>
      </c>
      <c r="B132" s="148" t="s">
        <v>302</v>
      </c>
      <c r="C132" s="272" t="s">
        <v>91</v>
      </c>
      <c r="D132" s="272"/>
      <c r="E132" s="272"/>
      <c r="F132" s="272"/>
      <c r="G132" s="131"/>
      <c r="H132" s="131">
        <v>5000</v>
      </c>
      <c r="I132" s="131" t="s">
        <v>264</v>
      </c>
      <c r="J132" s="131">
        <v>3</v>
      </c>
      <c r="K132" s="131" t="s">
        <v>251</v>
      </c>
      <c r="L132" s="117"/>
    </row>
    <row r="133" spans="1:12" x14ac:dyDescent="0.2">
      <c r="A133" s="111"/>
      <c r="B133" s="148" t="s">
        <v>303</v>
      </c>
      <c r="C133" s="111"/>
      <c r="D133" s="111"/>
      <c r="E133" s="111"/>
      <c r="F133" s="111"/>
      <c r="G133" s="131"/>
      <c r="H133" s="131"/>
      <c r="I133" s="131"/>
      <c r="J133" s="131"/>
      <c r="K133" s="131"/>
      <c r="L133" s="117"/>
    </row>
    <row r="134" spans="1:12" x14ac:dyDescent="0.2">
      <c r="A134" s="111"/>
      <c r="B134" s="148"/>
      <c r="C134" s="111"/>
      <c r="D134" s="111"/>
      <c r="E134" s="111"/>
      <c r="F134" s="111"/>
      <c r="G134" s="131"/>
      <c r="H134" s="131"/>
      <c r="I134" s="131"/>
      <c r="J134" s="131"/>
      <c r="K134" s="131"/>
      <c r="L134" s="117"/>
    </row>
    <row r="135" spans="1:12" x14ac:dyDescent="0.2">
      <c r="A135" s="111"/>
      <c r="B135" s="152" t="s">
        <v>23</v>
      </c>
      <c r="C135" s="150"/>
      <c r="D135" s="150"/>
      <c r="E135" s="111"/>
      <c r="F135" s="111"/>
      <c r="G135" s="131"/>
      <c r="H135" s="131"/>
      <c r="I135" s="131"/>
      <c r="J135" s="131"/>
      <c r="K135" s="131"/>
      <c r="L135" s="117"/>
    </row>
    <row r="136" spans="1:12" x14ac:dyDescent="0.2">
      <c r="A136" s="111">
        <v>18</v>
      </c>
      <c r="B136" s="149" t="s">
        <v>23</v>
      </c>
      <c r="C136" s="269" t="s">
        <v>85</v>
      </c>
      <c r="D136" s="270"/>
      <c r="E136" s="271"/>
      <c r="F136" s="108" t="s">
        <v>8</v>
      </c>
      <c r="G136" s="131">
        <v>3</v>
      </c>
      <c r="H136" s="131">
        <v>39600</v>
      </c>
      <c r="I136" s="131" t="s">
        <v>264</v>
      </c>
      <c r="J136" s="131">
        <v>3</v>
      </c>
      <c r="K136" s="131" t="s">
        <v>251</v>
      </c>
      <c r="L136" s="117"/>
    </row>
    <row r="137" spans="1:12" x14ac:dyDescent="0.2">
      <c r="A137" s="111"/>
      <c r="B137" s="149"/>
      <c r="C137" s="126"/>
      <c r="D137" s="126"/>
      <c r="E137" s="126"/>
      <c r="F137" s="108" t="s">
        <v>9</v>
      </c>
      <c r="G137" s="131">
        <v>2</v>
      </c>
      <c r="H137" s="131">
        <v>26400</v>
      </c>
      <c r="I137" s="131"/>
      <c r="J137" s="131"/>
      <c r="K137" s="131"/>
      <c r="L137" s="117"/>
    </row>
    <row r="138" spans="1:12" x14ac:dyDescent="0.2">
      <c r="A138" s="111"/>
      <c r="B138" s="148"/>
      <c r="C138" s="126"/>
      <c r="D138" s="126"/>
      <c r="E138" s="126"/>
      <c r="F138" s="108" t="s">
        <v>10</v>
      </c>
      <c r="G138" s="131">
        <v>1</v>
      </c>
      <c r="H138" s="131">
        <v>13200</v>
      </c>
      <c r="I138" s="131"/>
      <c r="J138" s="131"/>
      <c r="K138" s="131"/>
      <c r="L138" s="117"/>
    </row>
    <row r="139" spans="1:12" x14ac:dyDescent="0.2">
      <c r="A139" s="111"/>
      <c r="B139" s="148"/>
      <c r="C139" s="126"/>
      <c r="D139" s="126"/>
      <c r="E139" s="126"/>
      <c r="F139" s="108" t="s">
        <v>11</v>
      </c>
      <c r="G139" s="131">
        <v>1</v>
      </c>
      <c r="H139" s="131">
        <v>13200</v>
      </c>
      <c r="I139" s="131"/>
      <c r="J139" s="131"/>
      <c r="K139" s="131"/>
      <c r="L139" s="117"/>
    </row>
    <row r="140" spans="1:12" x14ac:dyDescent="0.2">
      <c r="A140" s="111"/>
      <c r="B140" s="148"/>
      <c r="C140" s="111"/>
      <c r="D140" s="111"/>
      <c r="E140" s="111"/>
      <c r="F140" s="108" t="s">
        <v>12</v>
      </c>
      <c r="G140" s="131">
        <v>1</v>
      </c>
      <c r="H140" s="131">
        <v>13200</v>
      </c>
      <c r="I140" s="131"/>
      <c r="J140" s="131"/>
      <c r="K140" s="131"/>
      <c r="L140" s="117"/>
    </row>
    <row r="141" spans="1:12" x14ac:dyDescent="0.2">
      <c r="A141" s="111"/>
      <c r="B141" s="148"/>
      <c r="C141" s="111"/>
      <c r="D141" s="111"/>
      <c r="E141" s="111"/>
      <c r="F141" s="108" t="s">
        <v>13</v>
      </c>
      <c r="G141" s="131">
        <v>1</v>
      </c>
      <c r="H141" s="131">
        <v>13200</v>
      </c>
      <c r="I141" s="131"/>
      <c r="J141" s="131"/>
      <c r="K141" s="131"/>
      <c r="L141" s="117"/>
    </row>
    <row r="142" spans="1:12" x14ac:dyDescent="0.2">
      <c r="A142" s="111"/>
      <c r="B142" s="148"/>
      <c r="C142" s="111"/>
      <c r="D142" s="111"/>
      <c r="E142" s="111"/>
      <c r="F142" s="108" t="s">
        <v>14</v>
      </c>
      <c r="G142" s="131">
        <v>2</v>
      </c>
      <c r="H142" s="131">
        <v>26400</v>
      </c>
      <c r="I142" s="131"/>
      <c r="J142" s="131"/>
      <c r="K142" s="131"/>
      <c r="L142" s="117"/>
    </row>
    <row r="143" spans="1:12" x14ac:dyDescent="0.2">
      <c r="A143" s="111"/>
      <c r="B143" s="148"/>
      <c r="C143" s="111"/>
      <c r="D143" s="111"/>
      <c r="E143" s="111"/>
      <c r="F143" s="108" t="s">
        <v>15</v>
      </c>
      <c r="G143" s="131">
        <v>1</v>
      </c>
      <c r="H143" s="131">
        <v>13200</v>
      </c>
      <c r="I143" s="131"/>
      <c r="J143" s="131"/>
      <c r="K143" s="131"/>
      <c r="L143" s="117"/>
    </row>
    <row r="144" spans="1:12" x14ac:dyDescent="0.2">
      <c r="A144" s="111"/>
      <c r="B144" s="148"/>
      <c r="C144" s="111"/>
      <c r="D144" s="111"/>
      <c r="E144" s="111"/>
      <c r="F144" s="108" t="s">
        <v>16</v>
      </c>
      <c r="G144" s="131">
        <v>1</v>
      </c>
      <c r="H144" s="131">
        <v>13200</v>
      </c>
      <c r="I144" s="131"/>
      <c r="J144" s="131"/>
      <c r="K144" s="131"/>
      <c r="L144" s="117"/>
    </row>
    <row r="145" spans="1:15" x14ac:dyDescent="0.2">
      <c r="A145" s="111">
        <v>19</v>
      </c>
      <c r="B145" s="126" t="s">
        <v>22</v>
      </c>
      <c r="C145" s="272" t="s">
        <v>91</v>
      </c>
      <c r="D145" s="272"/>
      <c r="E145" s="272"/>
      <c r="F145" s="272"/>
      <c r="G145" s="111" t="s">
        <v>254</v>
      </c>
      <c r="H145" s="113">
        <v>59600</v>
      </c>
      <c r="I145" s="111" t="s">
        <v>276</v>
      </c>
      <c r="J145" s="137">
        <v>43558</v>
      </c>
      <c r="K145" s="111" t="s">
        <v>249</v>
      </c>
      <c r="L145" s="117"/>
    </row>
    <row r="146" spans="1:15" x14ac:dyDescent="0.2">
      <c r="A146" s="111"/>
      <c r="B146" s="124" t="s">
        <v>37</v>
      </c>
      <c r="C146" s="127"/>
      <c r="D146" s="127"/>
      <c r="E146" s="127"/>
      <c r="F146" s="127"/>
      <c r="G146" s="127"/>
      <c r="H146" s="127"/>
      <c r="I146" s="127"/>
      <c r="J146" s="127"/>
      <c r="K146" s="127"/>
      <c r="L146" s="153"/>
      <c r="M146" s="153"/>
      <c r="N146" s="153"/>
      <c r="O146" s="153"/>
    </row>
    <row r="147" spans="1:15" x14ac:dyDescent="0.2">
      <c r="A147" s="111"/>
      <c r="B147" s="124" t="s">
        <v>34</v>
      </c>
      <c r="C147" s="127"/>
      <c r="D147" s="127"/>
      <c r="E147" s="127"/>
      <c r="F147" s="127"/>
      <c r="G147" s="127"/>
      <c r="H147" s="127"/>
      <c r="I147" s="127"/>
      <c r="J147" s="127"/>
      <c r="K147" s="127"/>
      <c r="L147" s="153"/>
      <c r="M147" s="153"/>
      <c r="N147" s="153"/>
      <c r="O147" s="153"/>
    </row>
    <row r="148" spans="1:15" x14ac:dyDescent="0.2">
      <c r="A148" s="111"/>
      <c r="B148" s="124" t="s">
        <v>35</v>
      </c>
      <c r="C148" s="127"/>
      <c r="D148" s="127"/>
      <c r="E148" s="127"/>
      <c r="F148" s="127"/>
      <c r="G148" s="127"/>
      <c r="H148" s="127"/>
      <c r="I148" s="127"/>
      <c r="J148" s="127"/>
      <c r="K148" s="127"/>
      <c r="L148" s="153"/>
      <c r="M148" s="153"/>
      <c r="N148" s="153"/>
      <c r="O148" s="153"/>
    </row>
    <row r="149" spans="1:15" x14ac:dyDescent="0.2">
      <c r="A149" s="111"/>
      <c r="B149" s="124" t="s">
        <v>42</v>
      </c>
      <c r="C149" s="127"/>
      <c r="D149" s="111"/>
      <c r="E149" s="111"/>
      <c r="F149" s="108"/>
      <c r="G149" s="135"/>
      <c r="H149" s="136"/>
      <c r="I149" s="131"/>
      <c r="J149" s="131"/>
      <c r="K149" s="131"/>
      <c r="L149" s="117"/>
    </row>
    <row r="150" spans="1:15" x14ac:dyDescent="0.2">
      <c r="A150" s="111"/>
      <c r="B150" s="124" t="s">
        <v>278</v>
      </c>
      <c r="C150" s="127"/>
      <c r="D150" s="111"/>
      <c r="E150" s="111"/>
      <c r="F150" s="108"/>
      <c r="G150" s="135"/>
      <c r="H150" s="136"/>
      <c r="I150" s="131"/>
      <c r="J150" s="131"/>
      <c r="K150" s="131"/>
      <c r="L150" s="117"/>
    </row>
    <row r="151" spans="1:15" x14ac:dyDescent="0.2">
      <c r="A151" s="111"/>
      <c r="B151" s="124" t="s">
        <v>279</v>
      </c>
      <c r="C151" s="127"/>
      <c r="D151" s="111"/>
      <c r="E151" s="111"/>
      <c r="F151" s="108"/>
      <c r="G151" s="135"/>
      <c r="H151" s="136"/>
      <c r="I151" s="131"/>
      <c r="J151" s="131"/>
      <c r="K151" s="131"/>
      <c r="L151" s="117"/>
    </row>
    <row r="152" spans="1:15" x14ac:dyDescent="0.2">
      <c r="A152" s="111">
        <v>20</v>
      </c>
      <c r="B152" s="144" t="s">
        <v>304</v>
      </c>
      <c r="C152" s="272" t="s">
        <v>91</v>
      </c>
      <c r="D152" s="272"/>
      <c r="E152" s="272"/>
      <c r="F152" s="272"/>
      <c r="G152" s="135"/>
      <c r="H152" s="136">
        <v>33000</v>
      </c>
      <c r="I152" s="131" t="s">
        <v>264</v>
      </c>
      <c r="J152" s="131">
        <v>3</v>
      </c>
      <c r="K152" s="131" t="s">
        <v>251</v>
      </c>
      <c r="L152" s="117"/>
    </row>
    <row r="153" spans="1:15" x14ac:dyDescent="0.2">
      <c r="A153" s="111"/>
      <c r="B153" s="144" t="s">
        <v>305</v>
      </c>
      <c r="C153" s="111"/>
      <c r="D153" s="111"/>
      <c r="E153" s="111"/>
      <c r="F153" s="111"/>
      <c r="G153" s="135"/>
      <c r="H153" s="136"/>
      <c r="I153" s="131"/>
      <c r="J153" s="131"/>
      <c r="K153" s="131"/>
      <c r="L153" s="117"/>
    </row>
    <row r="154" spans="1:15" x14ac:dyDescent="0.2">
      <c r="A154" s="111"/>
      <c r="B154" s="124" t="s">
        <v>36</v>
      </c>
      <c r="C154" s="127"/>
      <c r="D154" s="127"/>
      <c r="E154" s="111"/>
      <c r="F154" s="108"/>
      <c r="G154" s="135"/>
      <c r="H154" s="136"/>
      <c r="I154" s="131"/>
      <c r="J154" s="131"/>
      <c r="K154" s="131"/>
      <c r="L154" s="117"/>
    </row>
    <row r="155" spans="1:15" x14ac:dyDescent="0.2">
      <c r="A155" s="111">
        <v>21</v>
      </c>
      <c r="B155" s="144" t="s">
        <v>66</v>
      </c>
      <c r="C155" s="272" t="s">
        <v>91</v>
      </c>
      <c r="D155" s="272"/>
      <c r="E155" s="272"/>
      <c r="F155" s="272"/>
      <c r="G155" s="135"/>
      <c r="H155" s="136">
        <v>10000</v>
      </c>
      <c r="I155" s="131" t="s">
        <v>275</v>
      </c>
      <c r="J155" s="131">
        <v>4</v>
      </c>
      <c r="K155" s="131" t="s">
        <v>251</v>
      </c>
      <c r="L155" s="117"/>
    </row>
    <row r="156" spans="1:15" x14ac:dyDescent="0.2">
      <c r="A156" s="111">
        <v>22</v>
      </c>
      <c r="B156" s="127" t="s">
        <v>281</v>
      </c>
      <c r="C156" s="272" t="s">
        <v>91</v>
      </c>
      <c r="D156" s="272"/>
      <c r="E156" s="272"/>
      <c r="F156" s="272"/>
      <c r="G156" s="135"/>
      <c r="H156" s="136">
        <v>10000</v>
      </c>
      <c r="I156" s="131" t="s">
        <v>264</v>
      </c>
      <c r="J156" s="131">
        <v>3</v>
      </c>
      <c r="K156" s="131" t="s">
        <v>251</v>
      </c>
      <c r="L156" s="117"/>
    </row>
    <row r="157" spans="1:15" ht="43.5" x14ac:dyDescent="0.2">
      <c r="A157" s="111">
        <v>23</v>
      </c>
      <c r="B157" s="144" t="s">
        <v>62</v>
      </c>
      <c r="C157" s="269" t="s">
        <v>85</v>
      </c>
      <c r="D157" s="270"/>
      <c r="E157" s="271"/>
      <c r="F157" s="108" t="s">
        <v>8</v>
      </c>
      <c r="G157" s="146">
        <v>12</v>
      </c>
      <c r="H157" s="154">
        <v>104400</v>
      </c>
      <c r="I157" s="131" t="s">
        <v>264</v>
      </c>
      <c r="J157" s="131">
        <v>3</v>
      </c>
      <c r="K157" s="131" t="s">
        <v>251</v>
      </c>
      <c r="L157" s="117"/>
    </row>
    <row r="158" spans="1:15" x14ac:dyDescent="0.2">
      <c r="A158" s="111"/>
      <c r="B158" s="144"/>
      <c r="C158" s="126"/>
      <c r="D158" s="126"/>
      <c r="E158" s="126"/>
      <c r="F158" s="108" t="s">
        <v>9</v>
      </c>
      <c r="G158" s="146">
        <v>8</v>
      </c>
      <c r="H158" s="154">
        <v>69600</v>
      </c>
      <c r="I158" s="131"/>
      <c r="J158" s="131"/>
      <c r="K158" s="131"/>
      <c r="L158" s="117"/>
    </row>
    <row r="159" spans="1:15" x14ac:dyDescent="0.2">
      <c r="A159" s="111"/>
      <c r="B159" s="127"/>
      <c r="C159" s="126"/>
      <c r="D159" s="126"/>
      <c r="E159" s="126"/>
      <c r="F159" s="108" t="s">
        <v>10</v>
      </c>
      <c r="G159" s="146">
        <v>4</v>
      </c>
      <c r="H159" s="154">
        <v>34800</v>
      </c>
      <c r="I159" s="131"/>
      <c r="J159" s="131"/>
      <c r="K159" s="131"/>
      <c r="L159" s="117"/>
    </row>
    <row r="160" spans="1:15" x14ac:dyDescent="0.2">
      <c r="A160" s="111"/>
      <c r="B160" s="127"/>
      <c r="C160" s="126"/>
      <c r="D160" s="126"/>
      <c r="E160" s="126"/>
      <c r="F160" s="108" t="s">
        <v>11</v>
      </c>
      <c r="G160" s="146">
        <v>4</v>
      </c>
      <c r="H160" s="154">
        <v>34800</v>
      </c>
      <c r="I160" s="131"/>
      <c r="J160" s="131"/>
      <c r="K160" s="131"/>
      <c r="L160" s="117"/>
    </row>
    <row r="161" spans="1:12" x14ac:dyDescent="0.2">
      <c r="A161" s="111"/>
      <c r="B161" s="127"/>
      <c r="C161" s="111"/>
      <c r="D161" s="111"/>
      <c r="E161" s="111"/>
      <c r="F161" s="108" t="s">
        <v>12</v>
      </c>
      <c r="G161" s="146">
        <v>3</v>
      </c>
      <c r="H161" s="154">
        <v>26100</v>
      </c>
      <c r="I161" s="131"/>
      <c r="J161" s="131"/>
      <c r="K161" s="131"/>
      <c r="L161" s="117"/>
    </row>
    <row r="162" spans="1:12" x14ac:dyDescent="0.2">
      <c r="A162" s="111"/>
      <c r="B162" s="127"/>
      <c r="C162" s="111"/>
      <c r="D162" s="111"/>
      <c r="E162" s="111"/>
      <c r="F162" s="108" t="s">
        <v>13</v>
      </c>
      <c r="G162" s="146">
        <v>5</v>
      </c>
      <c r="H162" s="154">
        <v>43500</v>
      </c>
      <c r="I162" s="131"/>
      <c r="J162" s="131"/>
      <c r="K162" s="131"/>
      <c r="L162" s="117"/>
    </row>
    <row r="163" spans="1:12" x14ac:dyDescent="0.2">
      <c r="A163" s="111"/>
      <c r="B163" s="127"/>
      <c r="C163" s="111"/>
      <c r="D163" s="111"/>
      <c r="E163" s="111"/>
      <c r="F163" s="108" t="s">
        <v>14</v>
      </c>
      <c r="G163" s="146">
        <v>16</v>
      </c>
      <c r="H163" s="154">
        <v>139200</v>
      </c>
      <c r="I163" s="131"/>
      <c r="J163" s="131"/>
      <c r="K163" s="131"/>
      <c r="L163" s="117"/>
    </row>
    <row r="164" spans="1:12" x14ac:dyDescent="0.2">
      <c r="A164" s="111"/>
      <c r="B164" s="127"/>
      <c r="C164" s="111"/>
      <c r="D164" s="111"/>
      <c r="E164" s="111"/>
      <c r="F164" s="108" t="s">
        <v>15</v>
      </c>
      <c r="G164" s="146">
        <v>11</v>
      </c>
      <c r="H164" s="154">
        <v>95700</v>
      </c>
      <c r="I164" s="131"/>
      <c r="J164" s="131"/>
      <c r="K164" s="131"/>
      <c r="L164" s="117"/>
    </row>
    <row r="165" spans="1:12" x14ac:dyDescent="0.2">
      <c r="A165" s="111"/>
      <c r="B165" s="127"/>
      <c r="C165" s="111"/>
      <c r="D165" s="111"/>
      <c r="E165" s="111"/>
      <c r="F165" s="108" t="s">
        <v>16</v>
      </c>
      <c r="G165" s="146">
        <v>9</v>
      </c>
      <c r="H165" s="154">
        <v>78300</v>
      </c>
      <c r="I165" s="131"/>
      <c r="J165" s="131"/>
      <c r="K165" s="131"/>
      <c r="L165" s="117"/>
    </row>
    <row r="166" spans="1:12" x14ac:dyDescent="0.2">
      <c r="A166" s="111"/>
      <c r="B166" s="127"/>
      <c r="C166" s="269" t="s">
        <v>85</v>
      </c>
      <c r="D166" s="270"/>
      <c r="E166" s="271"/>
      <c r="F166" s="108" t="s">
        <v>8</v>
      </c>
      <c r="G166" s="146">
        <v>2</v>
      </c>
      <c r="H166" s="154">
        <v>17400</v>
      </c>
      <c r="I166" s="131" t="s">
        <v>275</v>
      </c>
      <c r="J166" s="131">
        <v>4</v>
      </c>
      <c r="K166" s="131" t="s">
        <v>251</v>
      </c>
      <c r="L166" s="117"/>
    </row>
    <row r="167" spans="1:12" x14ac:dyDescent="0.2">
      <c r="A167" s="111"/>
      <c r="B167" s="127"/>
      <c r="C167" s="126"/>
      <c r="D167" s="126"/>
      <c r="E167" s="126"/>
      <c r="F167" s="108" t="s">
        <v>9</v>
      </c>
      <c r="G167" s="146">
        <v>2</v>
      </c>
      <c r="H167" s="154">
        <v>17400</v>
      </c>
      <c r="I167" s="131"/>
      <c r="J167" s="131"/>
      <c r="K167" s="131"/>
      <c r="L167" s="117"/>
    </row>
    <row r="168" spans="1:12" x14ac:dyDescent="0.2">
      <c r="A168" s="111"/>
      <c r="B168" s="127"/>
      <c r="C168" s="126"/>
      <c r="D168" s="126"/>
      <c r="E168" s="126"/>
      <c r="F168" s="108" t="s">
        <v>10</v>
      </c>
      <c r="G168" s="146">
        <v>2</v>
      </c>
      <c r="H168" s="154">
        <v>17400</v>
      </c>
      <c r="I168" s="131"/>
      <c r="J168" s="131"/>
      <c r="K168" s="131"/>
      <c r="L168" s="117"/>
    </row>
    <row r="169" spans="1:12" x14ac:dyDescent="0.2">
      <c r="A169" s="111"/>
      <c r="B169" s="127"/>
      <c r="C169" s="126"/>
      <c r="D169" s="126"/>
      <c r="E169" s="126"/>
      <c r="F169" s="108" t="s">
        <v>11</v>
      </c>
      <c r="G169" s="146">
        <v>2</v>
      </c>
      <c r="H169" s="154">
        <v>17400</v>
      </c>
      <c r="I169" s="131"/>
      <c r="J169" s="131"/>
      <c r="K169" s="131"/>
      <c r="L169" s="117"/>
    </row>
    <row r="170" spans="1:12" x14ac:dyDescent="0.2">
      <c r="A170" s="111"/>
      <c r="B170" s="127"/>
      <c r="C170" s="111"/>
      <c r="D170" s="111"/>
      <c r="E170" s="111"/>
      <c r="F170" s="108" t="s">
        <v>12</v>
      </c>
      <c r="G170" s="146">
        <v>2</v>
      </c>
      <c r="H170" s="154">
        <v>17400</v>
      </c>
      <c r="I170" s="131"/>
      <c r="J170" s="131"/>
      <c r="K170" s="131"/>
      <c r="L170" s="117"/>
    </row>
    <row r="171" spans="1:12" x14ac:dyDescent="0.2">
      <c r="A171" s="111"/>
      <c r="B171" s="127"/>
      <c r="C171" s="111"/>
      <c r="D171" s="111"/>
      <c r="E171" s="111"/>
      <c r="F171" s="108" t="s">
        <v>13</v>
      </c>
      <c r="G171" s="146">
        <v>2</v>
      </c>
      <c r="H171" s="154">
        <v>17400</v>
      </c>
      <c r="I171" s="131"/>
      <c r="J171" s="131"/>
      <c r="K171" s="131"/>
      <c r="L171" s="117"/>
    </row>
    <row r="172" spans="1:12" x14ac:dyDescent="0.2">
      <c r="A172" s="111"/>
      <c r="B172" s="127"/>
      <c r="C172" s="111"/>
      <c r="D172" s="111"/>
      <c r="E172" s="111"/>
      <c r="F172" s="108" t="s">
        <v>14</v>
      </c>
      <c r="G172" s="146">
        <v>2</v>
      </c>
      <c r="H172" s="154">
        <v>17400</v>
      </c>
      <c r="I172" s="131"/>
      <c r="J172" s="131"/>
      <c r="K172" s="131"/>
      <c r="L172" s="117"/>
    </row>
    <row r="173" spans="1:12" x14ac:dyDescent="0.2">
      <c r="A173" s="111"/>
      <c r="B173" s="127"/>
      <c r="C173" s="111"/>
      <c r="D173" s="111"/>
      <c r="E173" s="111"/>
      <c r="F173" s="108" t="s">
        <v>15</v>
      </c>
      <c r="G173" s="146">
        <v>2</v>
      </c>
      <c r="H173" s="154">
        <v>17400</v>
      </c>
      <c r="I173" s="131"/>
      <c r="J173" s="131"/>
      <c r="K173" s="131"/>
      <c r="L173" s="117"/>
    </row>
    <row r="174" spans="1:12" x14ac:dyDescent="0.2">
      <c r="A174" s="111"/>
      <c r="B174" s="127"/>
      <c r="C174" s="111"/>
      <c r="D174" s="111"/>
      <c r="E174" s="111"/>
      <c r="F174" s="108" t="s">
        <v>16</v>
      </c>
      <c r="G174" s="146">
        <v>2</v>
      </c>
      <c r="H174" s="154">
        <v>17400</v>
      </c>
      <c r="I174" s="131"/>
      <c r="J174" s="131"/>
      <c r="K174" s="131"/>
      <c r="L174" s="117"/>
    </row>
    <row r="175" spans="1:12" x14ac:dyDescent="0.2">
      <c r="A175" s="111"/>
      <c r="B175" s="127"/>
      <c r="C175" s="111"/>
      <c r="D175" s="111"/>
      <c r="E175" s="111"/>
      <c r="F175" s="108"/>
      <c r="G175" s="146"/>
      <c r="H175" s="154"/>
      <c r="I175" s="131"/>
      <c r="J175" s="131"/>
      <c r="K175" s="131"/>
      <c r="L175" s="117"/>
    </row>
    <row r="176" spans="1:12" x14ac:dyDescent="0.2">
      <c r="A176" s="111"/>
      <c r="B176" s="127"/>
      <c r="C176" s="111"/>
      <c r="D176" s="111"/>
      <c r="E176" s="111"/>
      <c r="F176" s="108"/>
      <c r="G176" s="146"/>
      <c r="H176" s="154"/>
      <c r="I176" s="131"/>
      <c r="J176" s="131"/>
      <c r="K176" s="131"/>
      <c r="L176" s="117"/>
    </row>
    <row r="177" spans="1:12" x14ac:dyDescent="0.2">
      <c r="A177" s="111"/>
      <c r="B177" s="127"/>
      <c r="C177" s="111"/>
      <c r="D177" s="111"/>
      <c r="E177" s="111"/>
      <c r="F177" s="108"/>
      <c r="G177" s="146"/>
      <c r="H177" s="154"/>
      <c r="I177" s="131"/>
      <c r="J177" s="131"/>
      <c r="K177" s="131"/>
      <c r="L177" s="117"/>
    </row>
    <row r="178" spans="1:12" x14ac:dyDescent="0.2">
      <c r="A178" s="111"/>
      <c r="B178" s="124" t="s">
        <v>48</v>
      </c>
      <c r="C178" s="127"/>
      <c r="D178" s="127"/>
      <c r="E178" s="111"/>
      <c r="F178" s="108"/>
      <c r="G178" s="146"/>
      <c r="H178" s="154"/>
      <c r="I178" s="131"/>
      <c r="J178" s="131"/>
      <c r="K178" s="131"/>
      <c r="L178" s="117"/>
    </row>
    <row r="179" spans="1:12" x14ac:dyDescent="0.2">
      <c r="A179" s="111">
        <v>24</v>
      </c>
      <c r="B179" s="127" t="s">
        <v>287</v>
      </c>
      <c r="C179" s="269" t="s">
        <v>85</v>
      </c>
      <c r="D179" s="270"/>
      <c r="E179" s="271"/>
      <c r="F179" s="108" t="s">
        <v>8</v>
      </c>
      <c r="G179" s="138">
        <v>7</v>
      </c>
      <c r="H179" s="136">
        <f>19000*G179</f>
        <v>133000</v>
      </c>
      <c r="I179" s="131" t="s">
        <v>264</v>
      </c>
      <c r="J179" s="131">
        <v>3</v>
      </c>
      <c r="K179" s="131" t="s">
        <v>251</v>
      </c>
      <c r="L179" s="117"/>
    </row>
    <row r="180" spans="1:12" x14ac:dyDescent="0.2">
      <c r="A180" s="111"/>
      <c r="B180" s="127"/>
      <c r="C180" s="126"/>
      <c r="D180" s="126"/>
      <c r="E180" s="126"/>
      <c r="F180" s="108" t="s">
        <v>9</v>
      </c>
      <c r="G180" s="138">
        <v>5</v>
      </c>
      <c r="H180" s="136">
        <f t="shared" ref="H180:H187" si="4">19000*G180</f>
        <v>95000</v>
      </c>
      <c r="I180" s="131"/>
      <c r="J180" s="131"/>
      <c r="K180" s="131"/>
      <c r="L180" s="117"/>
    </row>
    <row r="181" spans="1:12" x14ac:dyDescent="0.2">
      <c r="A181" s="111"/>
      <c r="B181" s="127"/>
      <c r="C181" s="126"/>
      <c r="D181" s="126"/>
      <c r="E181" s="126"/>
      <c r="F181" s="108" t="s">
        <v>10</v>
      </c>
      <c r="G181" s="138">
        <v>3</v>
      </c>
      <c r="H181" s="136">
        <f t="shared" si="4"/>
        <v>57000</v>
      </c>
      <c r="I181" s="131"/>
      <c r="J181" s="131"/>
      <c r="K181" s="131"/>
      <c r="L181" s="117"/>
    </row>
    <row r="182" spans="1:12" x14ac:dyDescent="0.2">
      <c r="A182" s="111"/>
      <c r="B182" s="127"/>
      <c r="C182" s="126"/>
      <c r="D182" s="126"/>
      <c r="E182" s="126"/>
      <c r="F182" s="108" t="s">
        <v>11</v>
      </c>
      <c r="G182" s="138">
        <v>3</v>
      </c>
      <c r="H182" s="136">
        <f t="shared" si="4"/>
        <v>57000</v>
      </c>
      <c r="I182" s="131"/>
      <c r="J182" s="131"/>
      <c r="K182" s="131"/>
      <c r="L182" s="117"/>
    </row>
    <row r="183" spans="1:12" x14ac:dyDescent="0.2">
      <c r="A183" s="111"/>
      <c r="B183" s="127"/>
      <c r="C183" s="111"/>
      <c r="D183" s="111"/>
      <c r="E183" s="111"/>
      <c r="F183" s="108" t="s">
        <v>12</v>
      </c>
      <c r="G183" s="138">
        <v>3</v>
      </c>
      <c r="H183" s="136">
        <f t="shared" si="4"/>
        <v>57000</v>
      </c>
      <c r="I183" s="131"/>
      <c r="J183" s="131"/>
      <c r="K183" s="131"/>
      <c r="L183" s="117"/>
    </row>
    <row r="184" spans="1:12" x14ac:dyDescent="0.2">
      <c r="A184" s="111"/>
      <c r="B184" s="127"/>
      <c r="C184" s="111"/>
      <c r="D184" s="111"/>
      <c r="E184" s="111"/>
      <c r="F184" s="108" t="s">
        <v>13</v>
      </c>
      <c r="G184" s="138">
        <v>3</v>
      </c>
      <c r="H184" s="136">
        <f t="shared" si="4"/>
        <v>57000</v>
      </c>
      <c r="I184" s="131"/>
      <c r="J184" s="131"/>
      <c r="K184" s="131"/>
      <c r="L184" s="117"/>
    </row>
    <row r="185" spans="1:12" x14ac:dyDescent="0.2">
      <c r="A185" s="111"/>
      <c r="B185" s="127"/>
      <c r="C185" s="111"/>
      <c r="D185" s="111"/>
      <c r="E185" s="111"/>
      <c r="F185" s="108" t="s">
        <v>14</v>
      </c>
      <c r="G185" s="138">
        <v>9</v>
      </c>
      <c r="H185" s="136">
        <f t="shared" si="4"/>
        <v>171000</v>
      </c>
      <c r="I185" s="131"/>
      <c r="J185" s="131"/>
      <c r="K185" s="131"/>
      <c r="L185" s="117"/>
    </row>
    <row r="186" spans="1:12" x14ac:dyDescent="0.2">
      <c r="A186" s="111"/>
      <c r="B186" s="127"/>
      <c r="C186" s="111"/>
      <c r="D186" s="111"/>
      <c r="E186" s="111"/>
      <c r="F186" s="108" t="s">
        <v>15</v>
      </c>
      <c r="G186" s="138">
        <v>7</v>
      </c>
      <c r="H186" s="136">
        <f t="shared" si="4"/>
        <v>133000</v>
      </c>
      <c r="I186" s="131"/>
      <c r="J186" s="131"/>
      <c r="K186" s="131"/>
      <c r="L186" s="117"/>
    </row>
    <row r="187" spans="1:12" x14ac:dyDescent="0.2">
      <c r="A187" s="111"/>
      <c r="B187" s="127"/>
      <c r="C187" s="111"/>
      <c r="D187" s="111"/>
      <c r="E187" s="111"/>
      <c r="F187" s="108" t="s">
        <v>16</v>
      </c>
      <c r="G187" s="138">
        <v>5</v>
      </c>
      <c r="H187" s="136">
        <f t="shared" si="4"/>
        <v>95000</v>
      </c>
      <c r="I187" s="131"/>
      <c r="J187" s="131"/>
      <c r="K187" s="131"/>
      <c r="L187" s="117"/>
    </row>
    <row r="188" spans="1:12" x14ac:dyDescent="0.2">
      <c r="A188" s="111">
        <v>25</v>
      </c>
      <c r="B188" s="144" t="s">
        <v>288</v>
      </c>
      <c r="C188" s="269" t="s">
        <v>85</v>
      </c>
      <c r="D188" s="270"/>
      <c r="E188" s="271"/>
      <c r="F188" s="108" t="s">
        <v>8</v>
      </c>
      <c r="G188" s="138"/>
      <c r="H188" s="129">
        <v>20400</v>
      </c>
      <c r="I188" s="131" t="s">
        <v>264</v>
      </c>
      <c r="J188" s="131">
        <v>3</v>
      </c>
      <c r="K188" s="131" t="s">
        <v>251</v>
      </c>
      <c r="L188" s="117"/>
    </row>
    <row r="189" spans="1:12" x14ac:dyDescent="0.2">
      <c r="A189" s="111"/>
      <c r="B189" s="127" t="s">
        <v>283</v>
      </c>
      <c r="C189" s="126"/>
      <c r="D189" s="126"/>
      <c r="E189" s="126"/>
      <c r="F189" s="108" t="s">
        <v>9</v>
      </c>
      <c r="G189" s="138"/>
      <c r="H189" s="129">
        <v>20400</v>
      </c>
      <c r="I189" s="131"/>
      <c r="J189" s="131"/>
      <c r="K189" s="131"/>
      <c r="L189" s="117"/>
    </row>
    <row r="190" spans="1:12" x14ac:dyDescent="0.2">
      <c r="A190" s="111"/>
      <c r="B190" s="127"/>
      <c r="C190" s="126"/>
      <c r="D190" s="126"/>
      <c r="E190" s="126"/>
      <c r="F190" s="108" t="s">
        <v>10</v>
      </c>
      <c r="G190" s="138"/>
      <c r="H190" s="129">
        <v>20400</v>
      </c>
      <c r="I190" s="131"/>
      <c r="J190" s="131"/>
      <c r="K190" s="131"/>
      <c r="L190" s="117"/>
    </row>
    <row r="191" spans="1:12" x14ac:dyDescent="0.2">
      <c r="A191" s="111"/>
      <c r="B191" s="127"/>
      <c r="C191" s="126"/>
      <c r="D191" s="126"/>
      <c r="E191" s="126"/>
      <c r="F191" s="108" t="s">
        <v>11</v>
      </c>
      <c r="G191" s="138"/>
      <c r="H191" s="129">
        <v>20400</v>
      </c>
      <c r="I191" s="131"/>
      <c r="J191" s="131"/>
      <c r="K191" s="131"/>
      <c r="L191" s="117"/>
    </row>
    <row r="192" spans="1:12" x14ac:dyDescent="0.2">
      <c r="A192" s="111"/>
      <c r="B192" s="127"/>
      <c r="C192" s="111"/>
      <c r="D192" s="111"/>
      <c r="E192" s="111"/>
      <c r="F192" s="108" t="s">
        <v>12</v>
      </c>
      <c r="G192" s="138"/>
      <c r="H192" s="129">
        <v>20400</v>
      </c>
      <c r="I192" s="131"/>
      <c r="J192" s="131"/>
      <c r="K192" s="131"/>
      <c r="L192" s="117"/>
    </row>
    <row r="193" spans="1:12" x14ac:dyDescent="0.2">
      <c r="A193" s="111"/>
      <c r="B193" s="127"/>
      <c r="C193" s="111"/>
      <c r="D193" s="111"/>
      <c r="E193" s="111"/>
      <c r="F193" s="108" t="s">
        <v>13</v>
      </c>
      <c r="G193" s="138"/>
      <c r="H193" s="129">
        <v>20400</v>
      </c>
      <c r="I193" s="131"/>
      <c r="J193" s="131"/>
      <c r="K193" s="131"/>
      <c r="L193" s="117"/>
    </row>
    <row r="194" spans="1:12" x14ac:dyDescent="0.2">
      <c r="A194" s="111"/>
      <c r="B194" s="127"/>
      <c r="C194" s="111"/>
      <c r="D194" s="111"/>
      <c r="E194" s="111"/>
      <c r="F194" s="108" t="s">
        <v>14</v>
      </c>
      <c r="G194" s="138"/>
      <c r="H194" s="129">
        <v>20400</v>
      </c>
      <c r="I194" s="131"/>
      <c r="J194" s="131"/>
      <c r="K194" s="131"/>
      <c r="L194" s="117"/>
    </row>
    <row r="195" spans="1:12" x14ac:dyDescent="0.2">
      <c r="A195" s="111"/>
      <c r="B195" s="127"/>
      <c r="C195" s="111"/>
      <c r="D195" s="111"/>
      <c r="E195" s="111"/>
      <c r="F195" s="108" t="s">
        <v>15</v>
      </c>
      <c r="G195" s="138"/>
      <c r="H195" s="129">
        <v>20400</v>
      </c>
      <c r="I195" s="131"/>
      <c r="J195" s="131"/>
      <c r="K195" s="131"/>
      <c r="L195" s="117"/>
    </row>
    <row r="196" spans="1:12" x14ac:dyDescent="0.2">
      <c r="A196" s="111"/>
      <c r="B196" s="127"/>
      <c r="C196" s="111"/>
      <c r="D196" s="111"/>
      <c r="E196" s="111"/>
      <c r="F196" s="108" t="s">
        <v>16</v>
      </c>
      <c r="G196" s="138"/>
      <c r="H196" s="129">
        <v>20400</v>
      </c>
      <c r="I196" s="131"/>
      <c r="J196" s="131"/>
      <c r="K196" s="131"/>
      <c r="L196" s="117"/>
    </row>
    <row r="197" spans="1:12" x14ac:dyDescent="0.2">
      <c r="A197" s="111"/>
      <c r="B197" s="127"/>
      <c r="C197" s="111"/>
      <c r="D197" s="111"/>
      <c r="E197" s="111"/>
      <c r="F197" s="108"/>
      <c r="G197" s="138"/>
      <c r="H197" s="129"/>
      <c r="I197" s="131"/>
      <c r="J197" s="131"/>
      <c r="K197" s="131"/>
      <c r="L197" s="117"/>
    </row>
    <row r="198" spans="1:12" x14ac:dyDescent="0.2">
      <c r="A198" s="111"/>
      <c r="B198" s="127"/>
      <c r="C198" s="111"/>
      <c r="D198" s="111"/>
      <c r="E198" s="111"/>
      <c r="F198" s="108"/>
      <c r="G198" s="138"/>
      <c r="H198" s="129"/>
      <c r="I198" s="131"/>
      <c r="J198" s="131"/>
      <c r="K198" s="131"/>
      <c r="L198" s="117"/>
    </row>
    <row r="199" spans="1:12" x14ac:dyDescent="0.2">
      <c r="A199" s="111"/>
      <c r="B199" s="127"/>
      <c r="C199" s="111"/>
      <c r="D199" s="111"/>
      <c r="E199" s="111"/>
      <c r="F199" s="108"/>
      <c r="G199" s="138"/>
      <c r="H199" s="129"/>
      <c r="I199" s="131"/>
      <c r="J199" s="131"/>
      <c r="K199" s="131"/>
      <c r="L199" s="117"/>
    </row>
    <row r="200" spans="1:12" x14ac:dyDescent="0.2">
      <c r="A200" s="111"/>
      <c r="B200" s="121" t="s">
        <v>129</v>
      </c>
      <c r="C200" s="111"/>
      <c r="D200" s="111"/>
      <c r="E200" s="111"/>
      <c r="F200" s="111"/>
      <c r="G200" s="113"/>
      <c r="H200" s="139"/>
      <c r="I200" s="111"/>
      <c r="J200" s="111"/>
      <c r="K200" s="111"/>
    </row>
    <row r="201" spans="1:12" x14ac:dyDescent="0.2">
      <c r="A201" s="111"/>
      <c r="B201" s="123" t="s">
        <v>255</v>
      </c>
      <c r="C201" s="111"/>
      <c r="D201" s="111"/>
      <c r="E201" s="111"/>
      <c r="F201" s="111"/>
      <c r="G201" s="113"/>
      <c r="H201" s="139"/>
      <c r="I201" s="111"/>
      <c r="J201" s="111"/>
      <c r="K201" s="111"/>
    </row>
    <row r="202" spans="1:12" x14ac:dyDescent="0.2">
      <c r="A202" s="111"/>
      <c r="B202" s="123" t="s">
        <v>174</v>
      </c>
      <c r="C202" s="128"/>
      <c r="D202" s="128"/>
      <c r="E202" s="111"/>
      <c r="F202" s="111"/>
      <c r="G202" s="113"/>
      <c r="H202" s="139"/>
      <c r="I202" s="111"/>
      <c r="J202" s="111"/>
      <c r="K202" s="111"/>
    </row>
    <row r="203" spans="1:12" x14ac:dyDescent="0.2">
      <c r="A203" s="111"/>
      <c r="B203" s="127" t="s">
        <v>284</v>
      </c>
      <c r="C203" s="127"/>
      <c r="D203" s="128"/>
      <c r="E203" s="111"/>
      <c r="F203" s="111"/>
      <c r="G203" s="113"/>
      <c r="H203" s="139"/>
      <c r="I203" s="111"/>
      <c r="J203" s="111"/>
      <c r="K203" s="111"/>
    </row>
    <row r="204" spans="1:12" ht="43.5" customHeight="1" x14ac:dyDescent="0.2">
      <c r="A204" s="111">
        <v>26</v>
      </c>
      <c r="B204" s="144" t="s">
        <v>289</v>
      </c>
      <c r="C204" s="269" t="s">
        <v>85</v>
      </c>
      <c r="D204" s="270"/>
      <c r="E204" s="271"/>
      <c r="F204" s="108" t="s">
        <v>8</v>
      </c>
      <c r="G204" s="146">
        <v>2</v>
      </c>
      <c r="H204" s="154">
        <v>4665</v>
      </c>
      <c r="I204" s="111" t="s">
        <v>253</v>
      </c>
      <c r="J204" s="111">
        <v>2</v>
      </c>
      <c r="K204" s="111" t="s">
        <v>251</v>
      </c>
    </row>
    <row r="205" spans="1:12" x14ac:dyDescent="0.2">
      <c r="A205" s="111"/>
      <c r="B205" s="127"/>
      <c r="C205" s="126"/>
      <c r="D205" s="126"/>
      <c r="E205" s="126"/>
      <c r="F205" s="108" t="s">
        <v>9</v>
      </c>
      <c r="G205" s="146">
        <v>2</v>
      </c>
      <c r="H205" s="154">
        <v>4665</v>
      </c>
      <c r="I205" s="111"/>
      <c r="J205" s="111"/>
      <c r="K205" s="111"/>
    </row>
    <row r="206" spans="1:12" x14ac:dyDescent="0.2">
      <c r="A206" s="111"/>
      <c r="B206" s="127"/>
      <c r="C206" s="126"/>
      <c r="D206" s="126"/>
      <c r="E206" s="126"/>
      <c r="F206" s="108" t="s">
        <v>10</v>
      </c>
      <c r="G206" s="146">
        <v>1</v>
      </c>
      <c r="H206" s="154">
        <v>2350</v>
      </c>
      <c r="I206" s="111"/>
      <c r="J206" s="111"/>
      <c r="K206" s="111"/>
    </row>
    <row r="207" spans="1:12" x14ac:dyDescent="0.2">
      <c r="A207" s="111"/>
      <c r="B207" s="123"/>
      <c r="C207" s="126"/>
      <c r="D207" s="126"/>
      <c r="E207" s="126"/>
      <c r="F207" s="108" t="s">
        <v>11</v>
      </c>
      <c r="G207" s="146">
        <v>1</v>
      </c>
      <c r="H207" s="154">
        <v>2350</v>
      </c>
      <c r="I207" s="111"/>
      <c r="J207" s="111"/>
      <c r="K207" s="111"/>
    </row>
    <row r="208" spans="1:12" x14ac:dyDescent="0.2">
      <c r="A208" s="111"/>
      <c r="B208" s="123"/>
      <c r="C208" s="111"/>
      <c r="D208" s="111"/>
      <c r="E208" s="111"/>
      <c r="F208" s="108" t="s">
        <v>12</v>
      </c>
      <c r="G208" s="146">
        <v>1</v>
      </c>
      <c r="H208" s="154">
        <v>2350</v>
      </c>
      <c r="I208" s="111"/>
      <c r="J208" s="111"/>
      <c r="K208" s="111"/>
    </row>
    <row r="209" spans="1:12" x14ac:dyDescent="0.2">
      <c r="A209" s="111"/>
      <c r="B209" s="123"/>
      <c r="C209" s="111"/>
      <c r="D209" s="111"/>
      <c r="E209" s="111"/>
      <c r="F209" s="108" t="s">
        <v>13</v>
      </c>
      <c r="G209" s="146">
        <v>1</v>
      </c>
      <c r="H209" s="154">
        <v>2350</v>
      </c>
      <c r="I209" s="111"/>
      <c r="J209" s="111"/>
      <c r="K209" s="111"/>
    </row>
    <row r="210" spans="1:12" x14ac:dyDescent="0.2">
      <c r="A210" s="111"/>
      <c r="B210" s="123"/>
      <c r="C210" s="111"/>
      <c r="D210" s="111"/>
      <c r="E210" s="111"/>
      <c r="F210" s="108" t="s">
        <v>14</v>
      </c>
      <c r="G210" s="146">
        <v>2</v>
      </c>
      <c r="H210" s="154">
        <v>4670</v>
      </c>
      <c r="I210" s="111"/>
      <c r="J210" s="111"/>
      <c r="K210" s="111"/>
    </row>
    <row r="211" spans="1:12" x14ac:dyDescent="0.2">
      <c r="A211" s="111"/>
      <c r="B211" s="123"/>
      <c r="C211" s="111"/>
      <c r="D211" s="111"/>
      <c r="E211" s="111"/>
      <c r="F211" s="108" t="s">
        <v>15</v>
      </c>
      <c r="G211" s="146">
        <v>1</v>
      </c>
      <c r="H211" s="154">
        <v>2350</v>
      </c>
      <c r="I211" s="111"/>
      <c r="J211" s="111"/>
      <c r="K211" s="111"/>
    </row>
    <row r="212" spans="1:12" x14ac:dyDescent="0.2">
      <c r="A212" s="111"/>
      <c r="B212" s="123"/>
      <c r="C212" s="111"/>
      <c r="D212" s="111"/>
      <c r="E212" s="111"/>
      <c r="F212" s="108" t="s">
        <v>16</v>
      </c>
      <c r="G212" s="146">
        <v>1</v>
      </c>
      <c r="H212" s="154">
        <v>2350</v>
      </c>
      <c r="I212" s="111"/>
      <c r="J212" s="111"/>
      <c r="K212" s="111"/>
    </row>
    <row r="213" spans="1:12" x14ac:dyDescent="0.2">
      <c r="A213" s="111"/>
      <c r="B213" s="123" t="s">
        <v>175</v>
      </c>
      <c r="C213" s="111"/>
      <c r="D213" s="111"/>
      <c r="E213" s="111"/>
      <c r="F213" s="111"/>
      <c r="G213" s="111"/>
      <c r="H213" s="113"/>
      <c r="I213" s="111"/>
      <c r="J213" s="111"/>
      <c r="K213" s="111" t="s">
        <v>251</v>
      </c>
      <c r="L213" s="117"/>
    </row>
    <row r="214" spans="1:12" x14ac:dyDescent="0.2">
      <c r="A214" s="111"/>
      <c r="B214" s="123" t="s">
        <v>136</v>
      </c>
      <c r="C214" s="111"/>
      <c r="D214" s="111"/>
      <c r="E214" s="111"/>
      <c r="F214" s="111"/>
      <c r="G214" s="111"/>
      <c r="H214" s="113"/>
      <c r="I214" s="111"/>
      <c r="J214" s="111"/>
      <c r="K214" s="111"/>
      <c r="L214" s="117"/>
    </row>
    <row r="215" spans="1:12" ht="24.75" customHeight="1" x14ac:dyDescent="0.2">
      <c r="A215" s="111">
        <v>27</v>
      </c>
      <c r="B215" s="144" t="s">
        <v>285</v>
      </c>
      <c r="C215" s="269" t="s">
        <v>85</v>
      </c>
      <c r="D215" s="270"/>
      <c r="E215" s="271"/>
      <c r="F215" s="108" t="s">
        <v>8</v>
      </c>
      <c r="G215" s="146">
        <v>1</v>
      </c>
      <c r="H215" s="155">
        <v>60100</v>
      </c>
      <c r="I215" s="111" t="s">
        <v>253</v>
      </c>
      <c r="J215" s="111">
        <v>2</v>
      </c>
      <c r="K215" s="111" t="s">
        <v>251</v>
      </c>
      <c r="L215" s="117"/>
    </row>
    <row r="216" spans="1:12" x14ac:dyDescent="0.2">
      <c r="A216" s="111"/>
      <c r="B216" s="127"/>
      <c r="C216" s="126"/>
      <c r="D216" s="126"/>
      <c r="E216" s="126"/>
      <c r="F216" s="108" t="s">
        <v>9</v>
      </c>
      <c r="G216" s="146">
        <v>1</v>
      </c>
      <c r="H216" s="155">
        <v>60100</v>
      </c>
      <c r="I216" s="111"/>
      <c r="J216" s="111"/>
      <c r="K216" s="111"/>
      <c r="L216" s="117"/>
    </row>
    <row r="217" spans="1:12" x14ac:dyDescent="0.2">
      <c r="A217" s="111"/>
      <c r="B217" s="127"/>
      <c r="C217" s="126"/>
      <c r="D217" s="126"/>
      <c r="E217" s="126"/>
      <c r="F217" s="108" t="s">
        <v>10</v>
      </c>
      <c r="G217" s="146">
        <v>1</v>
      </c>
      <c r="H217" s="155">
        <v>60100</v>
      </c>
      <c r="I217" s="111"/>
      <c r="J217" s="111"/>
      <c r="K217" s="111"/>
      <c r="L217" s="117"/>
    </row>
    <row r="218" spans="1:12" x14ac:dyDescent="0.2">
      <c r="A218" s="111"/>
      <c r="B218" s="127"/>
      <c r="C218" s="111"/>
      <c r="D218" s="111"/>
      <c r="E218" s="111"/>
      <c r="F218" s="108" t="s">
        <v>14</v>
      </c>
      <c r="G218" s="146">
        <v>1</v>
      </c>
      <c r="H218" s="155">
        <v>60100</v>
      </c>
      <c r="I218" s="111"/>
      <c r="J218" s="111"/>
      <c r="K218" s="111"/>
      <c r="L218" s="117"/>
    </row>
    <row r="219" spans="1:12" x14ac:dyDescent="0.2">
      <c r="A219" s="111"/>
      <c r="B219" s="127"/>
      <c r="C219" s="111"/>
      <c r="D219" s="111"/>
      <c r="E219" s="111"/>
      <c r="F219" s="108" t="s">
        <v>15</v>
      </c>
      <c r="G219" s="146">
        <v>1</v>
      </c>
      <c r="H219" s="155">
        <v>60100</v>
      </c>
      <c r="I219" s="111"/>
      <c r="J219" s="111"/>
      <c r="K219" s="111"/>
      <c r="L219" s="117"/>
    </row>
    <row r="220" spans="1:12" x14ac:dyDescent="0.2">
      <c r="A220" s="111"/>
      <c r="B220" s="127"/>
      <c r="C220" s="111"/>
      <c r="D220" s="111"/>
      <c r="E220" s="111"/>
      <c r="F220" s="108" t="s">
        <v>11</v>
      </c>
      <c r="G220" s="146">
        <v>1</v>
      </c>
      <c r="H220" s="155">
        <v>60100</v>
      </c>
      <c r="I220" s="111" t="s">
        <v>264</v>
      </c>
      <c r="J220" s="111">
        <v>3</v>
      </c>
      <c r="K220" s="111" t="s">
        <v>251</v>
      </c>
      <c r="L220" s="117"/>
    </row>
    <row r="221" spans="1:12" x14ac:dyDescent="0.2">
      <c r="A221" s="111"/>
      <c r="B221" s="127"/>
      <c r="C221" s="111"/>
      <c r="D221" s="111"/>
      <c r="E221" s="111"/>
      <c r="F221" s="108" t="s">
        <v>12</v>
      </c>
      <c r="G221" s="146">
        <v>1</v>
      </c>
      <c r="H221" s="155">
        <v>60100</v>
      </c>
      <c r="I221" s="111"/>
      <c r="J221" s="111"/>
      <c r="K221" s="111"/>
      <c r="L221" s="117"/>
    </row>
    <row r="222" spans="1:12" x14ac:dyDescent="0.2">
      <c r="A222" s="111"/>
      <c r="B222" s="127"/>
      <c r="C222" s="111"/>
      <c r="D222" s="111"/>
      <c r="E222" s="111"/>
      <c r="F222" s="108" t="s">
        <v>13</v>
      </c>
      <c r="G222" s="146">
        <v>1</v>
      </c>
      <c r="H222" s="155">
        <v>60100</v>
      </c>
      <c r="I222" s="111"/>
      <c r="J222" s="111"/>
      <c r="K222" s="111"/>
      <c r="L222" s="117"/>
    </row>
    <row r="223" spans="1:12" x14ac:dyDescent="0.2">
      <c r="A223" s="111"/>
      <c r="B223" s="127"/>
      <c r="C223" s="111"/>
      <c r="D223" s="111"/>
      <c r="E223" s="111"/>
      <c r="F223" s="108" t="s">
        <v>16</v>
      </c>
      <c r="G223" s="146">
        <v>1</v>
      </c>
      <c r="H223" s="155">
        <v>60100</v>
      </c>
      <c r="I223" s="111"/>
      <c r="J223" s="111"/>
      <c r="K223" s="111"/>
      <c r="L223" s="117"/>
    </row>
    <row r="224" spans="1:12" x14ac:dyDescent="0.2">
      <c r="A224" s="111"/>
      <c r="B224" s="112" t="s">
        <v>186</v>
      </c>
      <c r="C224" s="111"/>
      <c r="D224" s="111"/>
      <c r="E224" s="111"/>
      <c r="F224" s="111"/>
      <c r="G224" s="111"/>
      <c r="H224" s="113"/>
      <c r="I224" s="111"/>
      <c r="J224" s="111"/>
      <c r="K224" s="111"/>
    </row>
    <row r="225" spans="1:12" x14ac:dyDescent="0.2">
      <c r="A225" s="111"/>
      <c r="B225" s="140" t="s">
        <v>147</v>
      </c>
      <c r="C225" s="111"/>
      <c r="D225" s="111"/>
      <c r="E225" s="111"/>
      <c r="F225" s="111"/>
      <c r="G225" s="111"/>
      <c r="H225" s="113"/>
      <c r="I225" s="111"/>
      <c r="J225" s="111"/>
      <c r="K225" s="111"/>
    </row>
    <row r="226" spans="1:12" x14ac:dyDescent="0.2">
      <c r="A226" s="111"/>
      <c r="B226" s="123" t="s">
        <v>148</v>
      </c>
      <c r="C226" s="111"/>
      <c r="D226" s="111"/>
      <c r="E226" s="111"/>
      <c r="F226" s="111"/>
      <c r="G226" s="111"/>
      <c r="H226" s="113"/>
      <c r="I226" s="111"/>
      <c r="J226" s="111"/>
      <c r="K226" s="111"/>
    </row>
    <row r="227" spans="1:12" x14ac:dyDescent="0.2">
      <c r="A227" s="111"/>
      <c r="B227" s="123" t="s">
        <v>258</v>
      </c>
      <c r="C227" s="111"/>
      <c r="D227" s="111"/>
      <c r="E227" s="111"/>
      <c r="F227" s="111"/>
      <c r="G227" s="111"/>
      <c r="H227" s="113"/>
      <c r="I227" s="111"/>
      <c r="J227" s="111"/>
      <c r="K227" s="111"/>
    </row>
    <row r="228" spans="1:12" x14ac:dyDescent="0.2">
      <c r="A228" s="111"/>
      <c r="B228" s="123" t="s">
        <v>150</v>
      </c>
      <c r="C228" s="111"/>
      <c r="D228" s="111"/>
      <c r="E228" s="111"/>
      <c r="F228" s="111"/>
      <c r="G228" s="111"/>
      <c r="H228" s="113"/>
      <c r="I228" s="111"/>
      <c r="J228" s="111"/>
      <c r="K228" s="111"/>
    </row>
    <row r="229" spans="1:12" x14ac:dyDescent="0.2">
      <c r="A229" s="111">
        <v>28</v>
      </c>
      <c r="B229" s="156" t="s">
        <v>259</v>
      </c>
      <c r="C229" s="269" t="s">
        <v>91</v>
      </c>
      <c r="D229" s="270"/>
      <c r="E229" s="271"/>
      <c r="F229" s="111"/>
      <c r="G229" s="111"/>
      <c r="H229" s="113">
        <v>2700000</v>
      </c>
      <c r="I229" s="111" t="s">
        <v>264</v>
      </c>
      <c r="J229" s="116">
        <v>3</v>
      </c>
      <c r="K229" s="111" t="s">
        <v>251</v>
      </c>
    </row>
    <row r="230" spans="1:12" x14ac:dyDescent="0.2">
      <c r="A230" s="111"/>
      <c r="B230" s="123"/>
      <c r="C230" s="111"/>
      <c r="D230" s="111"/>
      <c r="E230" s="111"/>
      <c r="F230" s="111"/>
      <c r="G230" s="111"/>
      <c r="H230" s="113"/>
      <c r="I230" s="111"/>
      <c r="J230" s="111"/>
      <c r="K230" s="111"/>
    </row>
    <row r="231" spans="1:12" x14ac:dyDescent="0.2">
      <c r="A231" s="111"/>
      <c r="B231" s="115"/>
      <c r="C231" s="111"/>
      <c r="D231" s="111"/>
      <c r="E231" s="111"/>
      <c r="F231" s="111"/>
      <c r="G231" s="111"/>
      <c r="H231" s="113"/>
      <c r="I231" s="111"/>
      <c r="J231" s="111"/>
      <c r="K231" s="111"/>
      <c r="L231" s="117"/>
    </row>
    <row r="232" spans="1:12" x14ac:dyDescent="0.2">
      <c r="A232" s="111"/>
      <c r="B232" s="115"/>
      <c r="C232" s="111"/>
      <c r="D232" s="111"/>
      <c r="E232" s="111"/>
      <c r="F232" s="111"/>
      <c r="G232" s="111"/>
      <c r="H232" s="113">
        <f>SUM(H12:H231)</f>
        <v>7780716</v>
      </c>
      <c r="I232" s="111"/>
      <c r="J232" s="111"/>
      <c r="K232" s="111"/>
      <c r="L232" s="117"/>
    </row>
  </sheetData>
  <mergeCells count="44">
    <mergeCell ref="A1:K1"/>
    <mergeCell ref="A3:K3"/>
    <mergeCell ref="A4:A5"/>
    <mergeCell ref="B4:B5"/>
    <mergeCell ref="C4:F4"/>
    <mergeCell ref="G4:G5"/>
    <mergeCell ref="I4:I5"/>
    <mergeCell ref="J4:J5"/>
    <mergeCell ref="K4:K5"/>
    <mergeCell ref="A2:K2"/>
    <mergeCell ref="C16:F16"/>
    <mergeCell ref="C17:F17"/>
    <mergeCell ref="C19:F19"/>
    <mergeCell ref="C38:F38"/>
    <mergeCell ref="C12:F12"/>
    <mergeCell ref="C20:E20"/>
    <mergeCell ref="C29:E29"/>
    <mergeCell ref="C152:F152"/>
    <mergeCell ref="C155:F155"/>
    <mergeCell ref="C106:F106"/>
    <mergeCell ref="C132:F132"/>
    <mergeCell ref="C145:F145"/>
    <mergeCell ref="C136:E136"/>
    <mergeCell ref="C48:E48"/>
    <mergeCell ref="C57:E57"/>
    <mergeCell ref="C70:E70"/>
    <mergeCell ref="C41:F41"/>
    <mergeCell ref="C43:F43"/>
    <mergeCell ref="C188:E188"/>
    <mergeCell ref="C204:E204"/>
    <mergeCell ref="C215:E215"/>
    <mergeCell ref="C229:E229"/>
    <mergeCell ref="B40:C40"/>
    <mergeCell ref="C80:E80"/>
    <mergeCell ref="C91:E91"/>
    <mergeCell ref="C110:E110"/>
    <mergeCell ref="C119:E119"/>
    <mergeCell ref="B128:C128"/>
    <mergeCell ref="B129:E129"/>
    <mergeCell ref="B79:E79"/>
    <mergeCell ref="C156:F156"/>
    <mergeCell ref="C157:E157"/>
    <mergeCell ref="C166:E166"/>
    <mergeCell ref="C179:E179"/>
  </mergeCells>
  <pageMargins left="0.31496062992125984" right="0.19685039370078741" top="0.55118110236220474" bottom="0.35433070866141736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4" workbookViewId="0">
      <selection activeCell="G8" sqref="G8:G12"/>
    </sheetView>
  </sheetViews>
  <sheetFormatPr defaultRowHeight="24" x14ac:dyDescent="0.2"/>
  <cols>
    <col min="1" max="1" width="19" style="47" customWidth="1"/>
    <col min="2" max="2" width="18.625" style="47" customWidth="1"/>
    <col min="3" max="3" width="17.5" style="47" customWidth="1"/>
    <col min="4" max="5" width="16.125" style="47" customWidth="1"/>
    <col min="6" max="6" width="16.25" style="47" customWidth="1"/>
    <col min="7" max="7" width="15.5" style="47" customWidth="1"/>
    <col min="8" max="8" width="11.75" style="47" customWidth="1"/>
    <col min="9" max="16384" width="9" style="47"/>
  </cols>
  <sheetData>
    <row r="1" spans="1:8" x14ac:dyDescent="0.2">
      <c r="A1" s="255" t="s">
        <v>72</v>
      </c>
      <c r="B1" s="255"/>
      <c r="C1" s="255"/>
      <c r="D1" s="255"/>
      <c r="E1" s="255"/>
      <c r="F1" s="255"/>
      <c r="G1" s="255"/>
      <c r="H1" s="255"/>
    </row>
    <row r="2" spans="1:8" x14ac:dyDescent="0.2">
      <c r="A2" s="255" t="s">
        <v>57</v>
      </c>
      <c r="B2" s="255"/>
      <c r="C2" s="255"/>
      <c r="D2" s="255"/>
      <c r="E2" s="255"/>
      <c r="F2" s="255"/>
      <c r="G2" s="255"/>
      <c r="H2" s="255"/>
    </row>
    <row r="3" spans="1:8" x14ac:dyDescent="0.2">
      <c r="A3" s="255" t="s">
        <v>73</v>
      </c>
      <c r="B3" s="255"/>
      <c r="C3" s="255"/>
      <c r="D3" s="255"/>
      <c r="E3" s="255"/>
      <c r="F3" s="255"/>
      <c r="G3" s="255"/>
      <c r="H3" s="255"/>
    </row>
    <row r="4" spans="1:8" x14ac:dyDescent="0.2">
      <c r="A4" s="256" t="s">
        <v>58</v>
      </c>
      <c r="B4" s="256"/>
      <c r="C4" s="256"/>
      <c r="D4" s="256"/>
      <c r="E4" s="256"/>
      <c r="F4" s="256"/>
      <c r="G4" s="256"/>
      <c r="H4" s="256"/>
    </row>
    <row r="5" spans="1:8" x14ac:dyDescent="0.2">
      <c r="A5" s="288" t="s">
        <v>92</v>
      </c>
      <c r="B5" s="288"/>
      <c r="C5" s="288"/>
      <c r="D5" s="288"/>
      <c r="E5" s="256"/>
      <c r="F5" s="256"/>
      <c r="G5" s="256"/>
      <c r="H5" s="288"/>
    </row>
    <row r="6" spans="1:8" x14ac:dyDescent="0.2">
      <c r="A6" s="257" t="s">
        <v>76</v>
      </c>
      <c r="B6" s="258"/>
      <c r="C6" s="258"/>
      <c r="D6" s="258"/>
      <c r="E6" s="259"/>
      <c r="F6" s="282" t="s">
        <v>116</v>
      </c>
      <c r="G6" s="283"/>
      <c r="H6" s="203" t="s">
        <v>115</v>
      </c>
    </row>
    <row r="7" spans="1:8" x14ac:dyDescent="0.2">
      <c r="A7" s="74" t="s">
        <v>106</v>
      </c>
      <c r="B7" s="241" t="s">
        <v>86</v>
      </c>
      <c r="C7" s="287"/>
      <c r="D7" s="240"/>
      <c r="E7" s="59" t="s">
        <v>123</v>
      </c>
      <c r="F7" s="264" t="s">
        <v>99</v>
      </c>
      <c r="G7" s="265"/>
      <c r="H7" s="204"/>
    </row>
    <row r="8" spans="1:8" ht="24" customHeight="1" x14ac:dyDescent="0.2">
      <c r="A8" s="87" t="s">
        <v>107</v>
      </c>
      <c r="B8" s="284" t="s">
        <v>117</v>
      </c>
      <c r="C8" s="285"/>
      <c r="D8" s="286"/>
      <c r="E8" s="65" t="s">
        <v>124</v>
      </c>
      <c r="F8" s="63" t="s">
        <v>98</v>
      </c>
      <c r="G8" s="59" t="s">
        <v>112</v>
      </c>
      <c r="H8" s="204"/>
    </row>
    <row r="9" spans="1:8" x14ac:dyDescent="0.2">
      <c r="A9" s="87" t="s">
        <v>108</v>
      </c>
      <c r="B9" s="245" t="s">
        <v>91</v>
      </c>
      <c r="C9" s="247"/>
      <c r="D9" s="246"/>
      <c r="E9" s="57" t="s">
        <v>125</v>
      </c>
      <c r="F9" s="57" t="s">
        <v>113</v>
      </c>
      <c r="G9" s="86" t="s">
        <v>113</v>
      </c>
      <c r="H9" s="204"/>
    </row>
    <row r="10" spans="1:8" x14ac:dyDescent="0.2">
      <c r="A10" s="87" t="s">
        <v>84</v>
      </c>
      <c r="B10" s="90" t="s">
        <v>109</v>
      </c>
      <c r="C10" s="59" t="s">
        <v>94</v>
      </c>
      <c r="D10" s="69" t="s">
        <v>96</v>
      </c>
      <c r="E10" s="84" t="s">
        <v>126</v>
      </c>
      <c r="F10" s="49" t="s">
        <v>114</v>
      </c>
      <c r="G10" s="87" t="s">
        <v>103</v>
      </c>
      <c r="H10" s="204"/>
    </row>
    <row r="11" spans="1:8" x14ac:dyDescent="0.2">
      <c r="A11" s="87" t="s">
        <v>107</v>
      </c>
      <c r="B11" s="57" t="s">
        <v>105</v>
      </c>
      <c r="C11" s="87" t="s">
        <v>95</v>
      </c>
      <c r="D11" s="91" t="s">
        <v>97</v>
      </c>
      <c r="E11" s="85" t="s">
        <v>40</v>
      </c>
      <c r="F11" s="57" t="s">
        <v>100</v>
      </c>
      <c r="G11" s="87" t="s">
        <v>100</v>
      </c>
      <c r="H11" s="204"/>
    </row>
    <row r="12" spans="1:8" x14ac:dyDescent="0.2">
      <c r="A12" s="60" t="s">
        <v>108</v>
      </c>
      <c r="B12" s="48"/>
      <c r="C12" s="87" t="s">
        <v>110</v>
      </c>
      <c r="D12" s="92" t="s">
        <v>111</v>
      </c>
      <c r="E12" s="94" t="s">
        <v>127</v>
      </c>
      <c r="F12" s="57" t="s">
        <v>101</v>
      </c>
      <c r="G12" s="87" t="s">
        <v>104</v>
      </c>
      <c r="H12" s="204"/>
    </row>
    <row r="13" spans="1:8" x14ac:dyDescent="0.2">
      <c r="A13" s="64"/>
      <c r="B13" s="48"/>
      <c r="C13" s="60" t="s">
        <v>111</v>
      </c>
      <c r="D13" s="95"/>
      <c r="E13" s="83" t="s">
        <v>128</v>
      </c>
      <c r="F13" s="57" t="s">
        <v>102</v>
      </c>
      <c r="G13" s="87"/>
      <c r="H13" s="204"/>
    </row>
    <row r="14" spans="1:8" x14ac:dyDescent="0.2">
      <c r="A14" s="70"/>
      <c r="B14" s="50"/>
      <c r="C14" s="75"/>
      <c r="D14" s="67"/>
      <c r="E14" s="93" t="s">
        <v>126</v>
      </c>
      <c r="F14" s="68"/>
      <c r="G14" s="61"/>
      <c r="H14" s="204"/>
    </row>
    <row r="15" spans="1:8" x14ac:dyDescent="0.2">
      <c r="A15" s="61" t="s">
        <v>91</v>
      </c>
      <c r="B15" s="80" t="s">
        <v>91</v>
      </c>
      <c r="C15" s="80" t="s">
        <v>70</v>
      </c>
      <c r="D15" s="80" t="s">
        <v>93</v>
      </c>
      <c r="E15" s="80" t="s">
        <v>93</v>
      </c>
      <c r="F15" s="80" t="s">
        <v>93</v>
      </c>
      <c r="G15" s="80" t="s">
        <v>93</v>
      </c>
      <c r="H15" s="204"/>
    </row>
    <row r="16" spans="1:8" x14ac:dyDescent="0.2">
      <c r="A16" s="62" t="s">
        <v>82</v>
      </c>
      <c r="B16" s="52" t="s">
        <v>82</v>
      </c>
      <c r="C16" s="52" t="s">
        <v>28</v>
      </c>
      <c r="D16" s="52" t="s">
        <v>28</v>
      </c>
      <c r="E16" s="52" t="s">
        <v>28</v>
      </c>
      <c r="F16" s="52" t="s">
        <v>28</v>
      </c>
      <c r="G16" s="52" t="s">
        <v>28</v>
      </c>
      <c r="H16" s="204"/>
    </row>
    <row r="17" spans="1:8" x14ac:dyDescent="0.2">
      <c r="A17" s="62" t="s">
        <v>6</v>
      </c>
      <c r="B17" s="62" t="s">
        <v>6</v>
      </c>
      <c r="C17" s="52" t="s">
        <v>6</v>
      </c>
      <c r="D17" s="52" t="s">
        <v>6</v>
      </c>
      <c r="E17" s="52" t="s">
        <v>6</v>
      </c>
      <c r="F17" s="52" t="s">
        <v>6</v>
      </c>
      <c r="G17" s="52" t="s">
        <v>6</v>
      </c>
      <c r="H17" s="205"/>
    </row>
    <row r="18" spans="1:8" x14ac:dyDescent="0.2">
      <c r="A18" s="88">
        <v>45000</v>
      </c>
      <c r="B18" s="88">
        <v>10000</v>
      </c>
      <c r="C18" s="88">
        <v>20700</v>
      </c>
      <c r="D18" s="88">
        <v>26000</v>
      </c>
      <c r="E18" s="88">
        <v>4700</v>
      </c>
      <c r="F18" s="88">
        <v>11700</v>
      </c>
      <c r="G18" s="88">
        <v>11700</v>
      </c>
      <c r="H18" s="88">
        <f>SUM(A18:G18)</f>
        <v>129800</v>
      </c>
    </row>
    <row r="19" spans="1:8" x14ac:dyDescent="0.2">
      <c r="A19" s="54"/>
      <c r="B19" s="54"/>
      <c r="C19" s="54"/>
      <c r="D19" s="54"/>
      <c r="E19" s="54"/>
      <c r="F19" s="54"/>
      <c r="G19" s="54"/>
      <c r="H19" s="54"/>
    </row>
    <row r="20" spans="1:8" x14ac:dyDescent="0.2">
      <c r="A20" s="88">
        <v>45000</v>
      </c>
      <c r="B20" s="88">
        <v>10000</v>
      </c>
      <c r="C20" s="88">
        <v>20700</v>
      </c>
      <c r="D20" s="88">
        <v>26000</v>
      </c>
      <c r="E20" s="88">
        <v>4700</v>
      </c>
      <c r="F20" s="88">
        <v>11700</v>
      </c>
      <c r="G20" s="88">
        <v>11700</v>
      </c>
      <c r="H20" s="88">
        <f>SUM(A20:G20)</f>
        <v>129800</v>
      </c>
    </row>
    <row r="21" spans="1:8" x14ac:dyDescent="0.2">
      <c r="A21" s="81"/>
      <c r="B21" s="81"/>
      <c r="C21" s="81"/>
      <c r="D21" s="81"/>
      <c r="E21" s="81"/>
      <c r="F21" s="81"/>
      <c r="G21" s="81"/>
      <c r="H21" s="81"/>
    </row>
  </sheetData>
  <mergeCells count="12">
    <mergeCell ref="A1:H1"/>
    <mergeCell ref="A2:H2"/>
    <mergeCell ref="A3:H3"/>
    <mergeCell ref="A4:H4"/>
    <mergeCell ref="A5:H5"/>
    <mergeCell ref="F6:G6"/>
    <mergeCell ref="H6:H17"/>
    <mergeCell ref="F7:G7"/>
    <mergeCell ref="B8:D8"/>
    <mergeCell ref="B9:D9"/>
    <mergeCell ref="A6:E6"/>
    <mergeCell ref="B7:D7"/>
  </mergeCells>
  <pageMargins left="0.31496062992125984" right="0.31496062992125984" top="0.74803149606299213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2</vt:i4>
      </vt:variant>
    </vt:vector>
  </HeadingPairs>
  <TitlesOfParts>
    <vt:vector size="13" baseType="lpstr">
      <vt:lpstr>สัมมาชีพ</vt:lpstr>
      <vt:lpstr>OTOP</vt:lpstr>
      <vt:lpstr>ศพพ.อำเภอ</vt:lpstr>
      <vt:lpstr>ศพพ.จ.</vt:lpstr>
      <vt:lpstr>จปฐ.อำเภอ</vt:lpstr>
      <vt:lpstr>กชช.2ค</vt:lpstr>
      <vt:lpstr>ทุนชุมชน</vt:lpstr>
      <vt:lpstr>ท่องเที่ยว</vt:lpstr>
      <vt:lpstr>งบหน้า</vt:lpstr>
      <vt:lpstr>แผนปฏิบัติ</vt:lpstr>
      <vt:lpstr>จปฐ.จังหวัด</vt:lpstr>
      <vt:lpstr>งบหน้า!Print_Titles</vt:lpstr>
      <vt:lpstr>แผนปฏิบัติ!Print_Titles</vt:lpstr>
    </vt:vector>
  </TitlesOfParts>
  <Company>KhonKaen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2019-02-11T08:11:05Z</cp:lastPrinted>
  <dcterms:created xsi:type="dcterms:W3CDTF">2019-01-31T04:21:09Z</dcterms:created>
  <dcterms:modified xsi:type="dcterms:W3CDTF">2019-02-11T08:12:13Z</dcterms:modified>
</cp:coreProperties>
</file>