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825" windowWidth="18855" windowHeight="7680" activeTab="1"/>
  </bookViews>
  <sheets>
    <sheet name="สรุปพื้นที่" sheetId="5" r:id="rId1"/>
    <sheet name="แบบรายงานศก.ฐานราก" sheetId="6" r:id="rId2"/>
  </sheets>
  <calcPr calcId="144525"/>
</workbook>
</file>

<file path=xl/calcChain.xml><?xml version="1.0" encoding="utf-8"?>
<calcChain xmlns="http://schemas.openxmlformats.org/spreadsheetml/2006/main">
  <c r="Q59" i="6" l="1"/>
  <c r="R59" i="6" s="1"/>
  <c r="Q58" i="6"/>
  <c r="R58" i="6" s="1"/>
  <c r="Q57" i="6"/>
  <c r="R57" i="6" s="1"/>
  <c r="Q56" i="6"/>
  <c r="R56" i="6" s="1"/>
  <c r="Q55" i="6"/>
  <c r="R55" i="6" s="1"/>
  <c r="Q54" i="6"/>
  <c r="R54" i="6" s="1"/>
  <c r="Q53" i="6"/>
  <c r="R53" i="6" s="1"/>
  <c r="Q52" i="6"/>
  <c r="R52" i="6" s="1"/>
  <c r="Q51" i="6"/>
  <c r="R51" i="6" s="1"/>
  <c r="Q50" i="6"/>
  <c r="R50" i="6" s="1"/>
  <c r="Q49" i="6"/>
  <c r="R48" i="6"/>
  <c r="Q48" i="6"/>
  <c r="Q47" i="6"/>
  <c r="Q46" i="6"/>
  <c r="R46" i="6" s="1"/>
  <c r="Q45" i="6"/>
  <c r="R45" i="6" s="1"/>
  <c r="Q44" i="6"/>
  <c r="R44" i="6" s="1"/>
  <c r="Q43" i="6"/>
  <c r="R43" i="6" s="1"/>
  <c r="Q42" i="6"/>
  <c r="R42" i="6" s="1"/>
  <c r="Q41" i="6"/>
  <c r="R41" i="6" s="1"/>
  <c r="Q40" i="6"/>
  <c r="R40" i="6" s="1"/>
  <c r="Q39" i="6"/>
  <c r="R39" i="6" s="1"/>
  <c r="Q38" i="6"/>
  <c r="R38" i="6" s="1"/>
  <c r="Q37" i="6"/>
  <c r="R37" i="6" s="1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0" i="6"/>
  <c r="Q9" i="6"/>
  <c r="Q8" i="6"/>
  <c r="Q7" i="6"/>
  <c r="F5" i="5" l="1"/>
  <c r="F6" i="5"/>
  <c r="F7" i="5"/>
  <c r="F8" i="5"/>
  <c r="F9" i="5"/>
  <c r="F10" i="5"/>
  <c r="F11" i="5"/>
  <c r="F12" i="5"/>
  <c r="F13" i="5"/>
  <c r="F4" i="5"/>
  <c r="D13" i="5"/>
  <c r="E13" i="5"/>
  <c r="C13" i="5"/>
</calcChain>
</file>

<file path=xl/comments1.xml><?xml version="1.0" encoding="utf-8"?>
<comments xmlns="http://schemas.openxmlformats.org/spreadsheetml/2006/main">
  <authors>
    <author>Rachentr</author>
  </authors>
  <commentList>
    <comment ref="BJ7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8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9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10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11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12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13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14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15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16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17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18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19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20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21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22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23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24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25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26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27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28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29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30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31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32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33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34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35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36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37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38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39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40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41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42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43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  <comment ref="BJ45" authorId="0">
      <text>
        <r>
          <rPr>
            <b/>
            <sz val="14"/>
            <color indexed="81"/>
            <rFont val="Angsana New"/>
            <family val="1"/>
          </rPr>
          <t>1. ตามมติ คสป.
2. กลุ่มไม่สมัครใจดำเนินการต่อ
3. กลุ่มยุติการดำเนินงาน
(กรุณาระบุเฉพาะหมายเลขเหตุผลที่ยุติ)</t>
        </r>
      </text>
    </comment>
  </commentList>
</comments>
</file>

<file path=xl/sharedStrings.xml><?xml version="1.0" encoding="utf-8"?>
<sst xmlns="http://schemas.openxmlformats.org/spreadsheetml/2006/main" count="810" uniqueCount="274">
  <si>
    <t>อำเภอ</t>
  </si>
  <si>
    <t>เกษตร</t>
  </si>
  <si>
    <t>เมืองหนองคาย</t>
  </si>
  <si>
    <t>ท่าบ่อ</t>
  </si>
  <si>
    <t>สระใคร</t>
  </si>
  <si>
    <t>โพธิ์ตาก</t>
  </si>
  <si>
    <t>เฝ้าไร่</t>
  </si>
  <si>
    <t>ศรีเชียงใหม่</t>
  </si>
  <si>
    <t>รัตนวาปี</t>
  </si>
  <si>
    <t>แปรรูป</t>
  </si>
  <si>
    <t>สังคม</t>
  </si>
  <si>
    <t>โพนพิสัย</t>
  </si>
  <si>
    <t>ท่องเที่ยว</t>
  </si>
  <si>
    <t>ที่</t>
  </si>
  <si>
    <t>ของคณะคสป.และบริษัทประชารัฐฯ</t>
  </si>
  <si>
    <t>สรุปพื้นที่เป้าหมายการพัฒนาเศรษฐกิจฐานรากและประชารัฐ</t>
  </si>
  <si>
    <t>รวม</t>
  </si>
  <si>
    <t>หมายเหตุ</t>
  </si>
  <si>
    <t>ประเภท</t>
  </si>
  <si>
    <t>ชื่อกลุ่มเป้าหมาย</t>
  </si>
  <si>
    <t>หมู่ที่</t>
  </si>
  <si>
    <t>ชื่อบ้าน</t>
  </si>
  <si>
    <t>ตำบล</t>
  </si>
  <si>
    <t>รหัสหมู่บ้าน ตาม จปฐ.</t>
  </si>
  <si>
    <t>รายได้ตาม จปฐ.</t>
  </si>
  <si>
    <t>จำนวนหมู่บ้าน/ชุมชนเข้าร่วม</t>
  </si>
  <si>
    <t>จำนวนสมาชิก (คน)</t>
  </si>
  <si>
    <t>รายได้ก่อนได้รับการส่งเสริม</t>
  </si>
  <si>
    <t>รายได้ 
ม.ค.  - ก.ย.60</t>
  </si>
  <si>
    <t>กิจกรรมที่ดำเนินการในปี 2560</t>
  </si>
  <si>
    <t>รายได้ก่อนได้รับการส่งเสริม (เฉลี่ยต่อเดือน)</t>
  </si>
  <si>
    <t>สูตร</t>
  </si>
  <si>
    <t>รายได้ก่อนการส่งเสริม</t>
  </si>
  <si>
    <t>ผลิตภัณฑ์ที่ 1</t>
  </si>
  <si>
    <t>ปลา</t>
  </si>
  <si>
    <t>พร้าวใต้</t>
  </si>
  <si>
    <t>หินโงม</t>
  </si>
  <si>
    <t>3 หมู่บ้าน</t>
  </si>
  <si>
    <t>สร้างโรงอบปลา เพื่อให้กลุ่มแปรรูปปลานิลแดดเดียวออกจำหน่าย,มอบลูกพันธ์ปลานิลแดดเดียว********ยกระดับหมู่บ้านเลี้ยงปลานิลกระชังในแม่น้ำโขงให้เป็นศูนย์เรียนรู้และเป็นหมู่บ้าน OTOP เพื่อการท่องเที่ยววิถีเกษตร**ประชาสัมพันธ์หมู่บ้านเพื่อให้เป็นที่รู้จักโดยทั่วไป ผ่าน Social**</t>
  </si>
  <si>
    <t>แปรรูปปลานิล</t>
  </si>
  <si>
    <t>ประเมินหมู่บ้านโฮมสเตย์</t>
  </si>
  <si>
    <t>เลี้ยงปลานิลกระชังในแม่น้ำโขง</t>
  </si>
  <si>
    <t>ปะโคใต้</t>
  </si>
  <si>
    <t>ปะโค</t>
  </si>
  <si>
    <t>มอบลูกพันธ์ปลานิล****จำหน่ายปลานิลสดในกิจกรรม“มหกรรมอาหารปลอดภัย ส่งเสริมเศรษฐกิจไทหนองคาย ปี 2560” ตลาดต้องลอง ที่ตำบลปะโค อ.เมืองหนองคาย**เข้าร่วมประชุมสร้างการรับรู้ให้ผู้นำรับทราบถึงการขับเคลื่อนงานประชารัฐ******</t>
  </si>
  <si>
    <t>กองนาง</t>
  </si>
  <si>
    <t>มอบลูกพันธ์ปลานิล**********ส่งเสริมให้จำหน่ายปลาสด**</t>
  </si>
  <si>
    <t>ปลานิลกระชังในแม่น้ำโขง</t>
  </si>
  <si>
    <t>ข้าว</t>
  </si>
  <si>
    <t>ไชยา</t>
  </si>
  <si>
    <t>5 หมู่บ้าน</t>
  </si>
  <si>
    <t>นาแปลงใหญ่****จัดแสดงและจำหน่ายในงานเกษ๖รไทยก้าวหน้า ภายใต้ร่มพระบารมี 16-20 ส.ค.60 ณ สวนลุมพินี******นำข้าวมาจำหน่ายในร้านค้าประชารัฐ**</t>
  </si>
  <si>
    <t>ข้าวอินทรีย์</t>
  </si>
  <si>
    <t>ส่งเสริมให้ส่งข้าวสารอินทรีย์เข้าโรงสี และสนับสนุนให้ทำสัญญาขายข้าวอินทรีย์ให้กับโรงพยาบาลตามโครงการโรงพยาบาลอาหารปลอดภัย</t>
  </si>
  <si>
    <t>****ส่งเสริมให้ออกจำหน่าย******นำผลิตภัณฑ์ออกจำหน่ายในจุดผ่อนปรนอำเภอศรีเชียงใหม่ทุกวันเสาร์**</t>
  </si>
  <si>
    <t>ข้าวไรซ์เบอร์รี</t>
  </si>
  <si>
    <t>หนองนาแพง</t>
  </si>
  <si>
    <t>วังหลวง</t>
  </si>
  <si>
    <t>ประสานอาจารย์จากมหาวิทยาลัยราชภัฎอุดรธานีให้ความรู้เกี่ยวกับการกพัฒฯาออกแบบแปรรูปผลิตภัณฑ์และออกแบบโลโก้****ส่งเสริมให้ออกจำหน่าย******นำผลิตภัณฑ์ออกจำหน่ายในจุดผ่อนปรนอำเภอศรีเชียงใหม่ทุกวันเสาร์**</t>
  </si>
  <si>
    <t>ข้าวฮาง</t>
  </si>
  <si>
    <t>สับปะรด</t>
  </si>
  <si>
    <t>บ้านหม้อ</t>
  </si>
  <si>
    <t>2 หมู่บ้าน</t>
  </si>
  <si>
    <t>แนะนำวิธีการปลูกให้ได้ผลออกตลอดทั้งปี****ส่งเสริมให้นำออกจำหน่าย******นำผลิตภัณฑ์ออกจำหน่ายในจุดผ่อนปรนอำเภอศรีเชียงใหม่ทุกวันเสาร์/วางจำหน่ายตามริมทางถนนหน้าหมู่บ้าน**</t>
  </si>
  <si>
    <t>สับปะรดสด</t>
  </si>
  <si>
    <t>หนองคอน</t>
  </si>
  <si>
    <t>โพนแพง</t>
  </si>
  <si>
    <t>ส่งเสริมให้มีการแปรรูป****ส่งเสริมให้ออกจำหน่าย******นำผลสับปะรดและผลิตภัณฑ์แปรรูปสับปะรดออำจำหน่ายในจุดผ่อนปรนอ.รัตน/จำหน่ายริมถนน**</t>
  </si>
  <si>
    <t>ปุ๋ยอินทรีย์จากมูลไส้เดือน</t>
  </si>
  <si>
    <t>****นำสินค้าจำหน่ายงานสืบสานภูมิปัญญาไทย**เผยแพร่ผ่านYoutube****นำผลิตภัณฑ์ออกจำหน่ายในจุดผ่อนปรนอำเภอศรีเชียงใหม่ทุกวันเสาร์**</t>
  </si>
  <si>
    <t>ปุ๋ย</t>
  </si>
  <si>
    <t>ศรีวิไล</t>
  </si>
  <si>
    <t>โควากิว</t>
  </si>
  <si>
    <t>หนองควาย</t>
  </si>
  <si>
    <t>1 หมู่บ้าน</t>
  </si>
  <si>
    <t>แปรรูปปลา</t>
  </si>
  <si>
    <t>โคกป่าฝาง</t>
  </si>
  <si>
    <t>4 หมู่บ้าน</t>
  </si>
  <si>
    <t>นำส่ง เตาอบสายพานลำเลียงให้กลุ่มเรียบร้อยแล้ว****จำหน่ายในงาน OTOP ศิลปาชีพ ประทีปไทยOTOP ก้าวไกลด้วยพระบารมี ครั้งที่ 6 และส่งตามออร์เดอร์,ทำMOU ส่งออกปลาอบกรอบกับสปป.ลาว******ส่งเสริมให้จำหน่ายทางสื่อ Online**</t>
  </si>
  <si>
    <t>แปรรูปปลากรอบ</t>
  </si>
  <si>
    <t>ปลาอบกรอบรมควัน</t>
  </si>
  <si>
    <t>สร้างโรงอบปลา****แนะนำวิธีการเก็บรักษาปลานิลแดดเดียว เมื่อผลิตส่งลูกค้าตามออเดอร์ เพื่อให้สามารถเก็บไว้รับประทานได้นาน******จัดอบรมการแปรรูปปลาเพื่อให้เก็บรักษาได้นาน**</t>
  </si>
  <si>
    <t>นำกลุ่มไปทำMOU ส่งปลานิลแดดเดียวไปสปป.ลาว</t>
  </si>
  <si>
    <t>แปรรูปปลานิลแดดเดียว</t>
  </si>
  <si>
    <t>อุ่มเย็น</t>
  </si>
  <si>
    <t>น้ำโมง</t>
  </si>
  <si>
    <t>สร้างโรงอบปลา************</t>
  </si>
  <si>
    <t>ห้วยมาง</t>
  </si>
  <si>
    <t>สร้างโรงอบปลา**********ประชาสัมพันธ์กลุ่มให้เป็นที่รู็จักโดยทั่วไป**</t>
  </si>
  <si>
    <t>โพนทอง</t>
  </si>
  <si>
    <t>**********ส่งเสริมให้นำผลิตภัณฑ์ออกจำหน่ายที่ร้านค้าประชารัฐ**</t>
  </si>
  <si>
    <t>ขนมไรซ์เบอรรี้</t>
  </si>
  <si>
    <t>ผ้าทอมือ</t>
  </si>
  <si>
    <t>โคกบุญสนอง</t>
  </si>
  <si>
    <t>****ส่งผลิตภัณฑ์วางจำหน่ายที่ร้านค้าประชารัฐสุขใจshopและสนับสนุนให้ออกจำหน่ายตามevent**ขายวันประชุมประจำเดือนกำนัน ผญบ/งานประชุมกาชาดสัญจร.**จัดทำแผ่นพับประชาสัมพันธ์และผลิตตามออเดอร์ของลูกค้่า****</t>
  </si>
  <si>
    <t>ผ้าถุง</t>
  </si>
  <si>
    <t>แปรรูปกล้วย</t>
  </si>
  <si>
    <t>วังมน</t>
  </si>
  <si>
    <t>บ้านม่วง</t>
  </si>
  <si>
    <t>กล้วยตาก</t>
  </si>
  <si>
    <t>สร้างโรงอบกล้วย**********เปิดร้านจำหน่ายที่กลุ่มและปชส.ผ่านสื่อ Onlineในเว็บThailandpostmart.com**</t>
  </si>
  <si>
    <t>****จำหน่ายในงานสินค้า OTOP ศิลปาชีพ ประทีปไทยOTOP ก้าวไกลด้วยพระบารมี ครั้งที่ 6 ******ส่งเสริมให้นำผลิตภัณฑ์ออกจำหน่ายที่ร้านค้าประชารัฐ**</t>
  </si>
  <si>
    <t>ไชยพัฒนา</t>
  </si>
  <si>
    <t>สนับสนุนจัดหาบรรจุภัณฑ์,วัตถุดิบ,และอื่น ๆ เพื่อใช้ในการผลิตสบู่สมุนไพร**********ส่งเสริมให้นำผลิตภัณฑ์ออกจำหน่ายที่ร้านค้าประชารัฐ**</t>
  </si>
  <si>
    <t>สนับสนุนแปรรูปกล้วยเป็นสบู่และครีมบำรุงผิว</t>
  </si>
  <si>
    <t>ให้งบประมาณจากโครงการ 9101</t>
  </si>
  <si>
    <t>สบู่กล้วย</t>
  </si>
  <si>
    <t>แปรรูปผ้า</t>
  </si>
  <si>
    <t>โนนมันปลา</t>
  </si>
  <si>
    <t>หนองหลวง</t>
  </si>
  <si>
    <t>ผ้าถุงมัดย้อม</t>
  </si>
  <si>
    <t>เครื่องปั้นดินเผา</t>
  </si>
  <si>
    <t>ดอนกลาง</t>
  </si>
  <si>
    <t>ชุมช้าง</t>
  </si>
  <si>
    <t>****ประชาสัมพันธ์ผ่านสื่อออนไลน์******ส่งเสริมให้เป็นแหล่งท่องเที่ยวทางเลือกใหม่**</t>
  </si>
  <si>
    <t>ปั้นครก</t>
  </si>
  <si>
    <t>ผ้าขาวม้า/ผ้าฝ้าย</t>
  </si>
  <si>
    <t>โคกสง่า</t>
  </si>
  <si>
    <t>เซิม</t>
  </si>
  <si>
    <t>**การสร้างปราชญ์ชุมชนตามโครงการสัมมาชีพชุมชนการบันทึกองค์ความรู้และเผยแพร่ในศูน์ข้อมูลสัมมาชีพชุมชน**- นำสินค้าฝากจำหน่ายในร้านประชารัฐสุขใจ ช้อป- จำหน่ายสินค้าในศูนย์เรียนรู้ชุมชน- จำหน่ายสินค้าในตลาดนัดชุมชน ไทยช่วยไทย คนไทยยิ้มได้ ทุกวันอังคาร และวันเสาร์******นำผ้ามาแปรรูปเป็นผลิตภัณฑ์อื่น ๆ**</t>
  </si>
  <si>
    <t>แปรรูปผ้าขาวม้า</t>
  </si>
  <si>
    <t>ผ้าขาวม้า</t>
  </si>
  <si>
    <t>โนนหงษ์ทอง</t>
  </si>
  <si>
    <t>พระบาทนาสิงห์</t>
  </si>
  <si>
    <t>****จำหน่ายในงานสินค้า OTOP ศิลปาชีพ ประทีปไทย OTOP ก้าวไกลด้วยพระบารมี ครั้งที่ 6******ส่งผลิตภัณฑ์เข้าร้านค้าในตลาดท่าเสด็จ**</t>
  </si>
  <si>
    <t>ทอผ้าขาวม้า/ผ้าฝ้ายแปรรูปเป็นเครื่องหุ่งห่ม</t>
  </si>
  <si>
    <t>เครื่องหนังรัตนวาปี</t>
  </si>
  <si>
    <t>กระเป๋าหนัง</t>
  </si>
  <si>
    <t>Home Stay</t>
  </si>
  <si>
    <t>จอมแจ้ง</t>
  </si>
  <si>
    <t>สีกาย</t>
  </si>
  <si>
    <t>ประสานความร่วมมือกับสำนักงานสถิติและไปรษณีย์ เตรียมนำเครื่อง POS เป็นอุปกรณ์ในการสั่งซื้อสินค้า****แจ้งจำนวนบ้านพักให้จว.ประชาสัมพันธ์ให้นทท.มาพักในช่วงเทศกาลออกพรรษา******พัฒนาผลิตภัณฑ์ที่มีในหมู่บ้านออกจำหน่าย**</t>
  </si>
  <si>
    <t>ไข่เค็ม</t>
  </si>
  <si>
    <t>นำขึ้นวางจำหน่ายในเว็บไทยแลนด์โพสมาร์ท</t>
  </si>
  <si>
    <t>โฮมสเตย์</t>
  </si>
  <si>
    <t>สีกายเหนือ</t>
  </si>
  <si>
    <t>****แจ้งจำนวนบ้านพักให้จว.ประชาสัมพันธ์ให้นทท.มาพักในช่วงเทศกาลออกพรรษา******พัฒนาผลิตภัณฑ์ที่มีในหมู่บ้านออกจำหน่าย**</t>
  </si>
  <si>
    <t>1หมู่บ้าน</t>
  </si>
  <si>
    <t>บ้านท่องเที่ยว</t>
  </si>
  <si>
    <t>หินโงมเหนือ</t>
  </si>
  <si>
    <t>บ้านพร้าวใต้</t>
  </si>
  <si>
    <t>ปลา/บ้านท่องเที่ยววิถีเกษตร</t>
  </si>
  <si>
    <t>บ้านเดื่อ</t>
  </si>
  <si>
    <t>ออกแบบแบรด์สินค้าให้กับชุมชน เพื่อเป็นของฝากของที่ระลึก เช่น แบรด์ปลานิล**จัดเวทีพูดคุยเพื่อสืบค้นประวัติหมู่บ้าน และค้นหาความต้องการของชุมชน เพื่อนำมาวิเคราะห์**เปิดตัวหมู่บ้านท่องเที่ยวชุมชนในงานแถลงผลงานของจังหวัด****รวมกิจกรรมทุกอย่างของหมู่บ้านเป็นจุดกิจกรรมที่น่าเที่ยวน่าชม**พัฒนาผลิตภัณฑ์ที่กลุ่มดำเนินการออกสู่ตลาดเช่น ผลิตปลานิลแดดเดียว,แจ่วปลาร้าบองฯลฯ**</t>
  </si>
  <si>
    <t>แปรรูปปลานิล/หมู่บ้านท่องเที่ยววิถีเกษตร</t>
  </si>
  <si>
    <t>ปชส.ผ่านรายการทีวี</t>
  </si>
  <si>
    <t>ท่องเที่ยวนวัตวิถี</t>
  </si>
  <si>
    <t>ศิลาเลข</t>
  </si>
  <si>
    <t>โพนสา</t>
  </si>
  <si>
    <t>โคกคอน</t>
  </si>
  <si>
    <t>ป่างิ้ว</t>
  </si>
  <si>
    <t>วังน้ำมอก</t>
  </si>
  <si>
    <t>พระพุทธบาท</t>
  </si>
  <si>
    <t>ประเมินมาตรฐานการเป็นHome stay**ส่งเสริมการสร้างองค์ความรู้เกี่ยวกับการทอผ้าพื้นบ้าน********ประชาสัมพันธ์ผ่านสื่อ Online**</t>
  </si>
  <si>
    <t>บ้านโฮมสเตย์</t>
  </si>
  <si>
    <t>ท่องเที่ยววิถีชุมชน</t>
  </si>
  <si>
    <t>ปลาส้มไร้ก้าง</t>
  </si>
  <si>
    <t>สนับสนุนงบประมาณให้พัฒนาผลิตภัณฑ์</t>
  </si>
  <si>
    <t>หัวทราย</t>
  </si>
  <si>
    <t>พานพร้าว</t>
  </si>
  <si>
    <t>ห้วยช้างเผือก</t>
  </si>
  <si>
    <t>Sky Walk</t>
  </si>
  <si>
    <t>ผาตั้ง</t>
  </si>
  <si>
    <t>จัดระเบียบการจอดรถ อำนวยความสะดวกให้นทท.นั่งรถสองแถวที่ชุมชนจัดเตรียมให้เพื่อลดการติดขัดของจราจร**********มอบหมายหน้าที่การทำงานให้กับชุมชนเพื่อแบ่งงานกันทำ**</t>
  </si>
  <si>
    <t>ปากโสม</t>
  </si>
  <si>
    <t>ประเมินมาตรฐานการเป็นHome stay**********ประชาสัมพันธ์ผ่านสื่อ Online**</t>
  </si>
  <si>
    <t>ลำภูพาน</t>
  </si>
  <si>
    <t>หนอง</t>
  </si>
  <si>
    <t>ห้วยคร้อ</t>
  </si>
  <si>
    <t>ภูเขาทอง</t>
  </si>
  <si>
    <t>หนองกุ้งใต้</t>
  </si>
  <si>
    <t>กุดบง</t>
  </si>
  <si>
    <t>หนองกุ้งเหนือ</t>
  </si>
  <si>
    <t>จอมทอง</t>
  </si>
  <si>
    <t>จุมพล</t>
  </si>
  <si>
    <t>หนองหอย</t>
  </si>
  <si>
    <t>นาหนัง</t>
  </si>
  <si>
    <t>หนองหลวงใหญ่</t>
  </si>
  <si>
    <t>แพหนองคอน</t>
  </si>
  <si>
    <t>สนับสนุนแพสำหรับรองรับนักท่องเที่ยว</t>
  </si>
  <si>
    <t>ล่องแพหนองคอน</t>
  </si>
  <si>
    <t>พระบาทนาหงษ์</t>
  </si>
  <si>
    <t>แบบรายงานผลการดำเนินกิจกรรมของกลุ่มเป้าหมายการพัฒนาเศรษฐกิจฐานรากและประชารัฐ</t>
  </si>
  <si>
    <t>ของคณะ คสป.และบริษัทประชารัฐรักสามัคคีหนองคาย (วิสาหกิจเพื่อสังคม) จำกัด</t>
  </si>
  <si>
    <t>อำเภอ..................................................จังหวัดหนองคาย</t>
  </si>
  <si>
    <t>ประจำเดือน................................................................2562</t>
  </si>
  <si>
    <t>ประเภทกลุ่มเป้าหมาย</t>
  </si>
  <si>
    <t>ที่ทำการกลุ่ม</t>
  </si>
  <si>
    <t>กลุ่มเป้าหมายปี 2560</t>
  </si>
  <si>
    <t>กลุ่มเป้าหมาย ปี 2561</t>
  </si>
  <si>
    <t>มาตรฐานที่ได้รับ(ใส่ตัวเลข)</t>
  </si>
  <si>
    <t>นวัตกรรมที่เกิดขึ้น</t>
  </si>
  <si>
    <t>เทคโนโลยีที่นำมาใช้   ในการพัฒนา</t>
  </si>
  <si>
    <t>ผลิตภัณฑ์ที่ 2</t>
  </si>
  <si>
    <t>ผลิตภัณฑ์ที่ 3</t>
  </si>
  <si>
    <t>กรณียุติการสนับสนุน</t>
  </si>
  <si>
    <t>กลุ่มที่</t>
  </si>
  <si>
    <t xml:space="preserve">ผลิตภัณฑ์ที่สนับสนุน </t>
  </si>
  <si>
    <t>คสป.</t>
  </si>
  <si>
    <t>บริษัทฯ</t>
  </si>
  <si>
    <t xml:space="preserve">กิจกรรมที่สนับสนุน </t>
  </si>
  <si>
    <t>รายได้ (บาท)</t>
  </si>
  <si>
    <t>ยุติเมื่อ (เดือน/ปี)</t>
  </si>
  <si>
    <t>สาเหตุการยุติ</t>
  </si>
  <si>
    <t>โรงอบพลังงานแสงอาทิตย์</t>
  </si>
  <si>
    <t>ส่งเสริมเป็นหมู่บ้าน OTOPเพื่อการท่องเที่ยว</t>
  </si>
  <si>
    <t>จำหน่ายปลาสด</t>
  </si>
  <si>
    <t>ปลากระชัง</t>
  </si>
  <si>
    <t>ส่งเสริมเป็นหมู่บ้าน OTOP นวัตวิถี</t>
  </si>
  <si>
    <t>จำหน่ายตลาดประชารัฐ/งานEvent/และถนนคนเดินตลาดแคมของทุกวันเสาร์</t>
  </si>
  <si>
    <t>จำหน่ายผลิตภัณฑ์ และรับนักท่องเที่ยวศึกษาดูงาน</t>
  </si>
  <si>
    <t>จำหน่ายตลาดประชารัฐคนไทยยิ้มได้</t>
  </si>
  <si>
    <t>น้ำสับปะรด</t>
  </si>
  <si>
    <t>จำหน่ายผลสดตลาดประชารัฐต้องชม,จำหน่ายริมถนนในหมู่บ้าน</t>
  </si>
  <si>
    <t>สับปะรดกวน</t>
  </si>
  <si>
    <t>ข้าวเกรียบสับปะรด</t>
  </si>
  <si>
    <t>จำหน่ายผลสดริมถนนและแปรรูปเป็นสับปะรดกวน</t>
  </si>
  <si>
    <t>จำหน่ายผลิตภัณฑ์และรับนักท่องเที่ยวศึกษาดูงาน</t>
  </si>
  <si>
    <t>ส่งปุ๋ยตามออร์เดอร์ และจำหน่ายตามตลาดประชารัฐ</t>
  </si>
  <si>
    <t>โรงอบปลาพลังงานแสงอาทิตย์,เครื่องซีล</t>
  </si>
  <si>
    <t>ปลาส้ม</t>
  </si>
  <si>
    <t>แปรรูปปลา(ปลากรอบแก้ว ปลาร้า ฯลฯ)</t>
  </si>
  <si>
    <t>แหนมปลา</t>
  </si>
  <si>
    <t>จำหน่ายปลานิลแดดเดียว/ปลาส้ม/แหนมปลา/ไส้กรอกปลา/เชียงปลาตามออร์เดอร์</t>
  </si>
  <si>
    <t>จำหน่ายปลาแดดเดียว,ไส้กรอกปลาและจำหน่ายในตลาดOnline</t>
  </si>
  <si>
    <t>ขายตามออร์เดอร์</t>
  </si>
  <si>
    <t>แปรรูปข้าวไรซ์เบอร์รี</t>
  </si>
  <si>
    <t>จำหน่ายตลาดประชารัฐคนไทยยิ้มได้บ้านดอนไผ่/วันประชุมกำนัน ผญ./ส่งขายต่าง จว.</t>
  </si>
  <si>
    <t>กล้วยหักมุก</t>
  </si>
  <si>
    <t>กล้วยฉาบ</t>
  </si>
  <si>
    <t>จำหน่ายผลิตภัณฑ์จากกล้วย ณที่ทำการกลุ่ม/ส่งจำหน่ายตามร้านค้า/Online</t>
  </si>
  <si>
    <t>จำหน่ายที่ทำการกลุ่ม,Online</t>
  </si>
  <si>
    <t>ครีมบำรุงผิว</t>
  </si>
  <si>
    <t>สบู่เหลว</t>
  </si>
  <si>
    <t>ส่งสินค้าตามออร์เดอร์</t>
  </si>
  <si>
    <t>อ่างดินเผา,ไหปลาร้า</t>
  </si>
  <si>
    <t>ใช้มอเตอร์สายพานในการปั้น</t>
  </si>
  <si>
    <t>แจกันเคลือบน้ำด่าง</t>
  </si>
  <si>
    <t xml:space="preserve"> /</t>
  </si>
  <si>
    <t>แปรรูปผ้าขาวม้า เป็นเสื้อ,ผ้าถุง และผ้าพันคอ</t>
  </si>
  <si>
    <t>เสื้อจากผ้าทอมือ</t>
  </si>
  <si>
    <t>ผ้าพันคอ</t>
  </si>
  <si>
    <t>จำหน่ายที่ศูนย์สาธิตการตลาด,ตลาดประชารัฐ,กระดานสินค้า</t>
  </si>
  <si>
    <t>ส่งผ้าขาวม้าตามร้านค้า ตามออร์เดอร์และจำหน่ายเองตามงานต่างๆ</t>
  </si>
  <si>
    <t>ถั่วตัด</t>
  </si>
  <si>
    <t>ปลาร้าบอง</t>
  </si>
  <si>
    <t>รับคณะศึกษาดูงาน  /จำหน่ายผลิตภัณฑ์ OTOP/พักโฮมสเตย์</t>
  </si>
  <si>
    <t>รับคณะศึกษาดูงาน/จำหน่ายผลิตภัณฑ์ OTOP/ พักโฮมสเตย์</t>
  </si>
  <si>
    <t>รับนักท่องเที่ยวและจำหน่ายผลิตภัณฑ์ท้องถิ่น</t>
  </si>
  <si>
    <t>รับนักท่องเที่ยวและจำหน่ายผลิตภัณฑ์ท้องถิ่นในช่วงวันหยุด</t>
  </si>
  <si>
    <t>ผ้าคลุมไหล่</t>
  </si>
  <si>
    <t>จำหน่ายตลาดประชารัฐคนไทยยิ้มได้วันประชุมกำนัน ผญ./ส่งขายต่าง จว./งานแข่งเรือ F5</t>
  </si>
  <si>
    <t>แปรรูปเสื่อ</t>
  </si>
  <si>
    <t>รับคณะศึกษาดูงาน /จำหน่ายผลิตภัณฑ์ OTOP/พักโฮมสเตย์</t>
  </si>
  <si>
    <t>ส่งเสริมผลิตภัณฑ์ชุมชน และจำหน่ายปลานิล</t>
  </si>
  <si>
    <t>จำหน่ายผลิตภัณฑ์OTOP และส่งเสริมเป็นชุมชนท่องเที่ยว oTOP นวัตวิถี</t>
  </si>
  <si>
    <t>รับนักท่องเที่ยวและจำหน่ายผลิตภัณฑ์ท้องถิ่นและส่งเสริมเป็นชุมชนท่องเที่ยว oTOP นวัตวิถี</t>
  </si>
  <si>
    <t>ส่งเสริมเป็นชุมชนท่องเที่ยว OTOP นวัตวิถี</t>
  </si>
  <si>
    <t>จำหน่ายผลิตภัณฑ์ท้องถิ่น</t>
  </si>
  <si>
    <t>จำหน่ายผลิตภัณฑ์ชุมชน</t>
  </si>
  <si>
    <t>ขนมข้าวแต๋น</t>
  </si>
  <si>
    <t>ผักอินทรีย์</t>
  </si>
  <si>
    <t>จำหน่ายข้าวแต๋นและผักอินทรีย์</t>
  </si>
  <si>
    <t>จำหน่ายอาหารสำหรับวัว</t>
  </si>
  <si>
    <t>ยาหม่อง,น้ำมันเหลือง</t>
  </si>
  <si>
    <t xml:space="preserve">จำหน่ายปลาร้า ยาหม่อง น้ำมันเหลือง </t>
  </si>
  <si>
    <t>ปรับปรุงภูมิทัศน์</t>
  </si>
  <si>
    <t>แพล่องน้ำคอนและจำหน่ายอาหารให้นักท่องเที่ยว</t>
  </si>
  <si>
    <t>จำหน่ายกระเป๋าตามตลาดประชารัฐ</t>
  </si>
  <si>
    <t>ไส้กรอกปลา</t>
  </si>
  <si>
    <t>ประชาสัมพันธ์ผ่านตลาด Online เช่น เฟสบุ๊ค ไลน์ และมีออร์เดอร์สั่งปลาส้มไร้ก้างมาจากต่างจังหวัด และจำหน่ายผลิตภัณฑ์อื่น ๆ ที่ตลาดประชารัฐ ณ จุดผ่อนปรน บ้านหม้อ</t>
  </si>
  <si>
    <t xml:space="preserve"> จำหน่ายสินค้าตามออร์เดอร์และงานบั้งไฟพญานาค</t>
  </si>
  <si>
    <t>จำหน่ายผลิตภัณฑ์ในงานเปิดตัวชุมชนนวัตวิถี</t>
  </si>
  <si>
    <t>จำหน่ายผลิตภัณฑ์ในงานเปิดตัวชุมชนนวัตวิถี/จำหน่ายผลิตภัณฑ์ในงานบั้งไฟพญานาค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</si>
</sst>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IT๙"/>
      <family val="2"/>
    </font>
    <font>
      <sz val="14"/>
      <color theme="1"/>
      <name val="Angsana New"/>
      <family val="1"/>
    </font>
    <font>
      <b/>
      <sz val="14"/>
      <color indexed="8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shrinkToFit="1"/>
    </xf>
    <xf numFmtId="187" fontId="3" fillId="2" borderId="1" xfId="1" applyNumberFormat="1" applyFont="1" applyFill="1" applyBorder="1" applyAlignment="1">
      <alignment vertical="top"/>
    </xf>
    <xf numFmtId="0" fontId="3" fillId="2" borderId="1" xfId="1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 wrapText="1" shrinkToFi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vertical="top"/>
    </xf>
    <xf numFmtId="0" fontId="3" fillId="2" borderId="0" xfId="0" applyFont="1" applyFill="1" applyAlignment="1">
      <alignment vertical="top" shrinkToFit="1"/>
    </xf>
    <xf numFmtId="187" fontId="3" fillId="2" borderId="0" xfId="1" applyNumberFormat="1" applyFont="1" applyFill="1" applyAlignment="1">
      <alignment vertical="top"/>
    </xf>
    <xf numFmtId="49" fontId="3" fillId="2" borderId="0" xfId="1" applyNumberFormat="1" applyFont="1" applyFill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Border="1" applyAlignment="1">
      <alignment vertical="top" wrapText="1" shrinkToFit="1"/>
    </xf>
    <xf numFmtId="187" fontId="3" fillId="2" borderId="0" xfId="1" applyNumberFormat="1" applyFont="1" applyFill="1" applyBorder="1" applyAlignment="1">
      <alignment vertical="top" wrapText="1" shrinkToFit="1"/>
    </xf>
    <xf numFmtId="0" fontId="3" fillId="2" borderId="0" xfId="0" applyFont="1" applyFill="1" applyBorder="1" applyAlignment="1">
      <alignment horizontal="center" vertical="top" wrapText="1"/>
    </xf>
    <xf numFmtId="187" fontId="3" fillId="2" borderId="1" xfId="1" applyNumberFormat="1" applyFont="1" applyFill="1" applyBorder="1" applyAlignment="1">
      <alignment horizontal="center" vertical="top" wrapText="1" shrinkToFit="1"/>
    </xf>
    <xf numFmtId="187" fontId="3" fillId="2" borderId="1" xfId="1" applyNumberFormat="1" applyFont="1" applyFill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horizontal="center" vertical="top"/>
    </xf>
    <xf numFmtId="187" fontId="3" fillId="2" borderId="1" xfId="1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 shrinkToFit="1"/>
    </xf>
    <xf numFmtId="187" fontId="3" fillId="2" borderId="1" xfId="1" applyNumberFormat="1" applyFont="1" applyFill="1" applyBorder="1" applyAlignment="1">
      <alignment vertical="top" wrapText="1" shrinkToFit="1"/>
    </xf>
    <xf numFmtId="187" fontId="3" fillId="2" borderId="1" xfId="1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 shrinkToFit="1"/>
    </xf>
    <xf numFmtId="187" fontId="3" fillId="2" borderId="0" xfId="1" applyNumberFormat="1" applyFont="1" applyFill="1" applyAlignment="1">
      <alignment vertical="top" wrapText="1" shrinkToFit="1"/>
    </xf>
    <xf numFmtId="187" fontId="3" fillId="2" borderId="0" xfId="1" applyNumberFormat="1" applyFont="1" applyFill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7" fontId="3" fillId="2" borderId="5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87" fontId="3" fillId="2" borderId="1" xfId="1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87" fontId="3" fillId="2" borderId="2" xfId="1" applyNumberFormat="1" applyFont="1" applyFill="1" applyBorder="1" applyAlignment="1">
      <alignment horizontal="center" vertical="top" wrapText="1"/>
    </xf>
    <xf numFmtId="187" fontId="3" fillId="2" borderId="2" xfId="1" applyNumberFormat="1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7FE9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15" sqref="B15"/>
    </sheetView>
  </sheetViews>
  <sheetFormatPr defaultRowHeight="24" x14ac:dyDescent="0.55000000000000004"/>
  <cols>
    <col min="1" max="1" width="5.625" style="1" customWidth="1"/>
    <col min="2" max="2" width="18.5" style="1" customWidth="1"/>
    <col min="3" max="3" width="13.25" style="1" customWidth="1"/>
    <col min="4" max="4" width="12.5" style="1" customWidth="1"/>
    <col min="5" max="5" width="11.875" style="1" customWidth="1"/>
    <col min="6" max="6" width="12.5" style="1" customWidth="1"/>
    <col min="7" max="16384" width="9" style="1"/>
  </cols>
  <sheetData>
    <row r="1" spans="1:7" x14ac:dyDescent="0.55000000000000004">
      <c r="A1" s="34" t="s">
        <v>15</v>
      </c>
      <c r="B1" s="34"/>
      <c r="C1" s="34"/>
      <c r="D1" s="34"/>
      <c r="E1" s="34"/>
      <c r="F1" s="34"/>
    </row>
    <row r="2" spans="1:7" x14ac:dyDescent="0.55000000000000004">
      <c r="A2" s="35" t="s">
        <v>14</v>
      </c>
      <c r="B2" s="35"/>
      <c r="C2" s="35"/>
      <c r="D2" s="35"/>
      <c r="E2" s="35"/>
      <c r="F2" s="35"/>
    </row>
    <row r="3" spans="1:7" x14ac:dyDescent="0.55000000000000004">
      <c r="A3" s="2" t="s">
        <v>13</v>
      </c>
      <c r="B3" s="2" t="s">
        <v>0</v>
      </c>
      <c r="C3" s="2" t="s">
        <v>1</v>
      </c>
      <c r="D3" s="2" t="s">
        <v>9</v>
      </c>
      <c r="E3" s="2" t="s">
        <v>12</v>
      </c>
      <c r="F3" s="2" t="s">
        <v>16</v>
      </c>
      <c r="G3" s="2" t="s">
        <v>17</v>
      </c>
    </row>
    <row r="4" spans="1:7" x14ac:dyDescent="0.55000000000000004">
      <c r="A4" s="2">
        <v>1</v>
      </c>
      <c r="B4" s="2" t="s">
        <v>2</v>
      </c>
      <c r="C4" s="2">
        <v>2</v>
      </c>
      <c r="D4" s="2">
        <v>1</v>
      </c>
      <c r="E4" s="2">
        <v>6</v>
      </c>
      <c r="F4" s="2">
        <f>SUM(C4:E4)</f>
        <v>9</v>
      </c>
      <c r="G4" s="2"/>
    </row>
    <row r="5" spans="1:7" x14ac:dyDescent="0.55000000000000004">
      <c r="A5" s="2">
        <v>2</v>
      </c>
      <c r="B5" s="2" t="s">
        <v>3</v>
      </c>
      <c r="C5" s="2">
        <v>1</v>
      </c>
      <c r="D5" s="2">
        <v>3</v>
      </c>
      <c r="E5" s="2">
        <v>3</v>
      </c>
      <c r="F5" s="2">
        <f t="shared" ref="F5:F13" si="0">SUM(C5:E5)</f>
        <v>7</v>
      </c>
      <c r="G5" s="2"/>
    </row>
    <row r="6" spans="1:7" x14ac:dyDescent="0.55000000000000004">
      <c r="A6" s="2">
        <v>3</v>
      </c>
      <c r="B6" s="2" t="s">
        <v>7</v>
      </c>
      <c r="C6" s="2">
        <v>1</v>
      </c>
      <c r="D6" s="2"/>
      <c r="E6" s="2">
        <v>4</v>
      </c>
      <c r="F6" s="2">
        <f t="shared" si="0"/>
        <v>5</v>
      </c>
      <c r="G6" s="2"/>
    </row>
    <row r="7" spans="1:7" x14ac:dyDescent="0.55000000000000004">
      <c r="A7" s="2">
        <v>4</v>
      </c>
      <c r="B7" s="2" t="s">
        <v>10</v>
      </c>
      <c r="C7" s="2"/>
      <c r="D7" s="2">
        <v>3</v>
      </c>
      <c r="E7" s="2">
        <v>6</v>
      </c>
      <c r="F7" s="2">
        <f t="shared" si="0"/>
        <v>9</v>
      </c>
      <c r="G7" s="2"/>
    </row>
    <row r="8" spans="1:7" x14ac:dyDescent="0.55000000000000004">
      <c r="A8" s="2">
        <v>5</v>
      </c>
      <c r="B8" s="2" t="s">
        <v>5</v>
      </c>
      <c r="C8" s="2">
        <v>5</v>
      </c>
      <c r="D8" s="2">
        <v>2</v>
      </c>
      <c r="E8" s="2"/>
      <c r="F8" s="2">
        <f t="shared" si="0"/>
        <v>7</v>
      </c>
      <c r="G8" s="2"/>
    </row>
    <row r="9" spans="1:7" x14ac:dyDescent="0.55000000000000004">
      <c r="A9" s="2">
        <v>6</v>
      </c>
      <c r="B9" s="2" t="s">
        <v>4</v>
      </c>
      <c r="C9" s="2">
        <v>1</v>
      </c>
      <c r="D9" s="2"/>
      <c r="E9" s="2">
        <v>1</v>
      </c>
      <c r="F9" s="2">
        <f t="shared" si="0"/>
        <v>2</v>
      </c>
      <c r="G9" s="2"/>
    </row>
    <row r="10" spans="1:7" x14ac:dyDescent="0.55000000000000004">
      <c r="A10" s="2">
        <v>7</v>
      </c>
      <c r="B10" s="2" t="s">
        <v>11</v>
      </c>
      <c r="C10" s="2"/>
      <c r="D10" s="2">
        <v>2</v>
      </c>
      <c r="E10" s="2">
        <v>4</v>
      </c>
      <c r="F10" s="2">
        <f t="shared" si="0"/>
        <v>6</v>
      </c>
      <c r="G10" s="2"/>
    </row>
    <row r="11" spans="1:7" x14ac:dyDescent="0.55000000000000004">
      <c r="A11" s="2">
        <v>8</v>
      </c>
      <c r="B11" s="2" t="s">
        <v>6</v>
      </c>
      <c r="C11" s="2">
        <v>2</v>
      </c>
      <c r="D11" s="2">
        <v>2</v>
      </c>
      <c r="E11" s="2">
        <v>1</v>
      </c>
      <c r="F11" s="2">
        <f t="shared" si="0"/>
        <v>5</v>
      </c>
      <c r="G11" s="2"/>
    </row>
    <row r="12" spans="1:7" x14ac:dyDescent="0.55000000000000004">
      <c r="A12" s="2">
        <v>9</v>
      </c>
      <c r="B12" s="2" t="s">
        <v>8</v>
      </c>
      <c r="C12" s="2">
        <v>1</v>
      </c>
      <c r="D12" s="2">
        <v>2</v>
      </c>
      <c r="E12" s="2">
        <v>2</v>
      </c>
      <c r="F12" s="2">
        <f t="shared" si="0"/>
        <v>5</v>
      </c>
      <c r="G12" s="2"/>
    </row>
    <row r="13" spans="1:7" x14ac:dyDescent="0.55000000000000004">
      <c r="A13" s="2"/>
      <c r="B13" s="2" t="s">
        <v>16</v>
      </c>
      <c r="C13" s="2">
        <f>SUM(C4:C12)</f>
        <v>13</v>
      </c>
      <c r="D13" s="2">
        <f t="shared" ref="D13:E13" si="1">SUM(D4:D12)</f>
        <v>15</v>
      </c>
      <c r="E13" s="2">
        <f t="shared" si="1"/>
        <v>27</v>
      </c>
      <c r="F13" s="2">
        <f t="shared" si="0"/>
        <v>55</v>
      </c>
      <c r="G13" s="2"/>
    </row>
  </sheetData>
  <mergeCells count="2">
    <mergeCell ref="A1:F1"/>
    <mergeCell ref="A2:F2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J61"/>
  <sheetViews>
    <sheetView tabSelected="1" topLeftCell="U1" workbookViewId="0">
      <selection activeCell="W8" sqref="W8"/>
    </sheetView>
  </sheetViews>
  <sheetFormatPr defaultRowHeight="21.75" x14ac:dyDescent="0.2"/>
  <cols>
    <col min="1" max="1" width="4.875" style="13" customWidth="1"/>
    <col min="2" max="2" width="5.75" style="21" customWidth="1"/>
    <col min="3" max="3" width="9.75" style="13" customWidth="1"/>
    <col min="4" max="4" width="21.875" style="31" customWidth="1"/>
    <col min="5" max="5" width="6.75" style="21" customWidth="1"/>
    <col min="6" max="8" width="8.125" style="31" customWidth="1"/>
    <col min="9" max="9" width="8.125" style="31" hidden="1" customWidth="1"/>
    <col min="10" max="10" width="8.125" style="32" hidden="1" customWidth="1"/>
    <col min="11" max="12" width="6.375" style="21" hidden="1" customWidth="1"/>
    <col min="13" max="13" width="10.375" style="33" hidden="1" customWidth="1"/>
    <col min="14" max="14" width="9.75" style="33" hidden="1" customWidth="1"/>
    <col min="15" max="15" width="16.375" style="12" hidden="1" customWidth="1"/>
    <col min="16" max="16" width="10.875" style="11" hidden="1" customWidth="1"/>
    <col min="17" max="17" width="7.875" style="11" hidden="1" customWidth="1"/>
    <col min="18" max="18" width="9.75" style="11" hidden="1" customWidth="1"/>
    <col min="19" max="19" width="9.25" style="10" hidden="1" customWidth="1"/>
    <col min="20" max="20" width="5.625" style="10" hidden="1" customWidth="1"/>
    <col min="21" max="21" width="23.5" style="10" customWidth="1"/>
    <col min="22" max="22" width="9.5" style="10" customWidth="1"/>
    <col min="23" max="23" width="14.125" style="10" customWidth="1"/>
    <col min="24" max="24" width="9.5" style="10" customWidth="1"/>
    <col min="25" max="25" width="12" style="31" bestFit="1" customWidth="1"/>
    <col min="26" max="26" width="8.125" style="31" bestFit="1" customWidth="1"/>
    <col min="27" max="27" width="9.75" style="31" bestFit="1" customWidth="1"/>
    <col min="28" max="30" width="9.75" style="31" customWidth="1"/>
    <col min="31" max="31" width="12" style="31" bestFit="1" customWidth="1"/>
    <col min="32" max="32" width="8.125" style="31" bestFit="1" customWidth="1"/>
    <col min="33" max="33" width="9.75" style="31" bestFit="1" customWidth="1"/>
    <col min="34" max="36" width="9.75" style="31" customWidth="1"/>
    <col min="37" max="37" width="18.375" style="13" customWidth="1"/>
    <col min="38" max="38" width="9" style="13"/>
    <col min="39" max="39" width="18.375" style="13" customWidth="1"/>
    <col min="40" max="40" width="9" style="13"/>
    <col min="41" max="41" width="18.375" style="13" customWidth="1"/>
    <col min="42" max="42" width="9" style="13"/>
    <col min="43" max="43" width="18.375" style="13" customWidth="1"/>
    <col min="44" max="44" width="9" style="13"/>
    <col min="45" max="45" width="18.375" style="13" customWidth="1"/>
    <col min="46" max="60" width="9" style="13"/>
    <col min="61" max="61" width="8.375" style="33" customWidth="1"/>
    <col min="62" max="62" width="8" style="33" customWidth="1"/>
    <col min="63" max="16384" width="9" style="13"/>
  </cols>
  <sheetData>
    <row r="1" spans="1:62" ht="24.95" customHeight="1" x14ac:dyDescent="0.2">
      <c r="A1" s="49" t="s">
        <v>182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</row>
    <row r="2" spans="1:62" ht="24.95" customHeight="1" x14ac:dyDescent="0.2">
      <c r="A2" s="50" t="s">
        <v>183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</row>
    <row r="3" spans="1:62" ht="24.95" customHeight="1" x14ac:dyDescent="0.2">
      <c r="A3" s="49" t="s">
        <v>184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</row>
    <row r="4" spans="1:62" ht="24.95" customHeight="1" x14ac:dyDescent="0.2">
      <c r="A4" s="49" t="s">
        <v>185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</row>
    <row r="5" spans="1:62" ht="24.95" customHeight="1" x14ac:dyDescent="0.2">
      <c r="A5" s="37" t="s">
        <v>13</v>
      </c>
      <c r="B5" s="41" t="s">
        <v>186</v>
      </c>
      <c r="C5" s="42"/>
      <c r="D5" s="43"/>
      <c r="E5" s="44" t="s">
        <v>187</v>
      </c>
      <c r="F5" s="44"/>
      <c r="G5" s="44"/>
      <c r="H5" s="44"/>
      <c r="I5" s="14"/>
      <c r="J5" s="15"/>
      <c r="K5" s="16"/>
      <c r="L5" s="16"/>
      <c r="M5" s="45" t="s">
        <v>188</v>
      </c>
      <c r="N5" s="45"/>
      <c r="O5" s="45"/>
      <c r="P5" s="46" t="s">
        <v>189</v>
      </c>
      <c r="Q5" s="46"/>
      <c r="R5" s="46"/>
      <c r="S5" s="47" t="s">
        <v>33</v>
      </c>
      <c r="T5" s="48"/>
      <c r="U5" s="48"/>
      <c r="V5" s="37" t="s">
        <v>190</v>
      </c>
      <c r="W5" s="40" t="s">
        <v>191</v>
      </c>
      <c r="X5" s="37" t="s">
        <v>192</v>
      </c>
      <c r="Y5" s="37" t="s">
        <v>193</v>
      </c>
      <c r="Z5" s="37"/>
      <c r="AA5" s="37"/>
      <c r="AB5" s="37" t="s">
        <v>190</v>
      </c>
      <c r="AC5" s="40" t="s">
        <v>191</v>
      </c>
      <c r="AD5" s="37" t="s">
        <v>192</v>
      </c>
      <c r="AE5" s="37" t="s">
        <v>194</v>
      </c>
      <c r="AF5" s="37"/>
      <c r="AG5" s="37"/>
      <c r="AH5" s="37" t="s">
        <v>190</v>
      </c>
      <c r="AI5" s="40" t="s">
        <v>191</v>
      </c>
      <c r="AJ5" s="37" t="s">
        <v>192</v>
      </c>
      <c r="AK5" s="36">
        <v>241701</v>
      </c>
      <c r="AL5" s="37"/>
      <c r="AM5" s="36">
        <v>241732</v>
      </c>
      <c r="AN5" s="37"/>
      <c r="AO5" s="36">
        <v>241762</v>
      </c>
      <c r="AP5" s="37"/>
      <c r="AQ5" s="36">
        <v>241793</v>
      </c>
      <c r="AR5" s="37"/>
      <c r="AS5" s="36">
        <v>241824</v>
      </c>
      <c r="AT5" s="37"/>
      <c r="AU5" s="36">
        <v>241852</v>
      </c>
      <c r="AV5" s="37"/>
      <c r="AW5" s="36">
        <v>241883</v>
      </c>
      <c r="AX5" s="37"/>
      <c r="AY5" s="36">
        <v>241913</v>
      </c>
      <c r="AZ5" s="37"/>
      <c r="BA5" s="36">
        <v>241944</v>
      </c>
      <c r="BB5" s="37"/>
      <c r="BC5" s="36">
        <v>241974</v>
      </c>
      <c r="BD5" s="37"/>
      <c r="BE5" s="36">
        <v>242005</v>
      </c>
      <c r="BF5" s="37"/>
      <c r="BG5" s="36">
        <v>242036</v>
      </c>
      <c r="BH5" s="37"/>
      <c r="BI5" s="38" t="s">
        <v>195</v>
      </c>
      <c r="BJ5" s="38"/>
    </row>
    <row r="6" spans="1:62" s="21" customFormat="1" ht="54.95" customHeight="1" x14ac:dyDescent="0.2">
      <c r="A6" s="39"/>
      <c r="B6" s="8" t="s">
        <v>196</v>
      </c>
      <c r="C6" s="8" t="s">
        <v>18</v>
      </c>
      <c r="D6" s="7" t="s">
        <v>19</v>
      </c>
      <c r="E6" s="8" t="s">
        <v>20</v>
      </c>
      <c r="F6" s="7" t="s">
        <v>21</v>
      </c>
      <c r="G6" s="7" t="s">
        <v>22</v>
      </c>
      <c r="H6" s="7" t="s">
        <v>0</v>
      </c>
      <c r="I6" s="7" t="s">
        <v>23</v>
      </c>
      <c r="J6" s="17" t="s">
        <v>24</v>
      </c>
      <c r="K6" s="8" t="s">
        <v>25</v>
      </c>
      <c r="L6" s="8" t="s">
        <v>26</v>
      </c>
      <c r="M6" s="18" t="s">
        <v>27</v>
      </c>
      <c r="N6" s="18" t="s">
        <v>28</v>
      </c>
      <c r="O6" s="19" t="s">
        <v>29</v>
      </c>
      <c r="P6" s="20" t="s">
        <v>30</v>
      </c>
      <c r="Q6" s="20" t="s">
        <v>31</v>
      </c>
      <c r="R6" s="20" t="s">
        <v>32</v>
      </c>
      <c r="S6" s="3" t="s">
        <v>197</v>
      </c>
      <c r="T6" s="3" t="s">
        <v>198</v>
      </c>
      <c r="U6" s="3" t="s">
        <v>199</v>
      </c>
      <c r="V6" s="39"/>
      <c r="W6" s="40"/>
      <c r="X6" s="39"/>
      <c r="Y6" s="8" t="s">
        <v>197</v>
      </c>
      <c r="Z6" s="8" t="s">
        <v>198</v>
      </c>
      <c r="AA6" s="8" t="s">
        <v>199</v>
      </c>
      <c r="AB6" s="39"/>
      <c r="AC6" s="40"/>
      <c r="AD6" s="39"/>
      <c r="AE6" s="8" t="s">
        <v>197</v>
      </c>
      <c r="AF6" s="8" t="s">
        <v>198</v>
      </c>
      <c r="AG6" s="8" t="s">
        <v>199</v>
      </c>
      <c r="AH6" s="39"/>
      <c r="AI6" s="40"/>
      <c r="AJ6" s="39"/>
      <c r="AK6" s="8" t="s">
        <v>200</v>
      </c>
      <c r="AL6" s="8" t="s">
        <v>201</v>
      </c>
      <c r="AM6" s="8" t="s">
        <v>200</v>
      </c>
      <c r="AN6" s="8" t="s">
        <v>201</v>
      </c>
      <c r="AO6" s="8" t="s">
        <v>200</v>
      </c>
      <c r="AP6" s="8" t="s">
        <v>201</v>
      </c>
      <c r="AQ6" s="8" t="s">
        <v>200</v>
      </c>
      <c r="AR6" s="8" t="s">
        <v>201</v>
      </c>
      <c r="AS6" s="8" t="s">
        <v>200</v>
      </c>
      <c r="AT6" s="8" t="s">
        <v>201</v>
      </c>
      <c r="AU6" s="8" t="s">
        <v>200</v>
      </c>
      <c r="AV6" s="8" t="s">
        <v>201</v>
      </c>
      <c r="AW6" s="8" t="s">
        <v>200</v>
      </c>
      <c r="AX6" s="8" t="s">
        <v>201</v>
      </c>
      <c r="AY6" s="8" t="s">
        <v>200</v>
      </c>
      <c r="AZ6" s="8" t="s">
        <v>201</v>
      </c>
      <c r="BA6" s="8" t="s">
        <v>200</v>
      </c>
      <c r="BB6" s="8" t="s">
        <v>201</v>
      </c>
      <c r="BC6" s="8" t="s">
        <v>200</v>
      </c>
      <c r="BD6" s="8" t="s">
        <v>201</v>
      </c>
      <c r="BE6" s="8" t="s">
        <v>200</v>
      </c>
      <c r="BF6" s="8" t="s">
        <v>201</v>
      </c>
      <c r="BG6" s="8" t="s">
        <v>200</v>
      </c>
      <c r="BH6" s="8" t="s">
        <v>201</v>
      </c>
      <c r="BI6" s="18" t="s">
        <v>202</v>
      </c>
      <c r="BJ6" s="18" t="s">
        <v>203</v>
      </c>
    </row>
    <row r="7" spans="1:62" ht="54.95" customHeight="1" x14ac:dyDescent="0.2">
      <c r="A7" s="22">
        <v>1</v>
      </c>
      <c r="B7" s="8">
        <v>1</v>
      </c>
      <c r="C7" s="22" t="s">
        <v>1</v>
      </c>
      <c r="D7" s="23" t="s">
        <v>34</v>
      </c>
      <c r="E7" s="8">
        <v>6</v>
      </c>
      <c r="F7" s="23" t="s">
        <v>35</v>
      </c>
      <c r="G7" s="23" t="s">
        <v>36</v>
      </c>
      <c r="H7" s="23" t="s">
        <v>2</v>
      </c>
      <c r="I7" s="23">
        <v>4301080601</v>
      </c>
      <c r="J7" s="24">
        <v>205780</v>
      </c>
      <c r="K7" s="8" t="s">
        <v>37</v>
      </c>
      <c r="L7" s="8">
        <v>20</v>
      </c>
      <c r="M7" s="25">
        <v>10000</v>
      </c>
      <c r="N7" s="25">
        <v>143000</v>
      </c>
      <c r="O7" s="6" t="s">
        <v>38</v>
      </c>
      <c r="P7" s="5">
        <v>15900</v>
      </c>
      <c r="Q7" s="5">
        <f>COUNT(#REF!,#REF!,#REF!,#REF!,#REF!,#REF!,#REF!,#REF!,#REF!,#REF!,#REF!,#REF!,AL7)</f>
        <v>1</v>
      </c>
      <c r="R7" s="5">
        <v>143000</v>
      </c>
      <c r="S7" s="4" t="s">
        <v>39</v>
      </c>
      <c r="T7" s="4" t="s">
        <v>40</v>
      </c>
      <c r="U7" s="4" t="s">
        <v>41</v>
      </c>
      <c r="V7" s="4"/>
      <c r="W7" s="4"/>
      <c r="X7" s="4"/>
      <c r="Y7" s="23" t="s">
        <v>83</v>
      </c>
      <c r="Z7" s="23"/>
      <c r="AA7" s="23"/>
      <c r="AB7" s="23"/>
      <c r="AC7" s="23"/>
      <c r="AD7" s="23" t="s">
        <v>204</v>
      </c>
      <c r="AE7" s="23" t="s">
        <v>205</v>
      </c>
      <c r="AF7" s="23"/>
      <c r="AG7" s="23"/>
      <c r="AH7" s="23"/>
      <c r="AI7" s="23"/>
      <c r="AJ7" s="23"/>
      <c r="AK7" s="26" t="s">
        <v>206</v>
      </c>
      <c r="AL7" s="27">
        <v>52000</v>
      </c>
      <c r="AM7" s="26" t="s">
        <v>206</v>
      </c>
      <c r="AN7" s="27">
        <v>50000</v>
      </c>
      <c r="AO7" s="26" t="s">
        <v>206</v>
      </c>
      <c r="AP7" s="27">
        <v>51000</v>
      </c>
      <c r="AQ7" s="26" t="s">
        <v>206</v>
      </c>
      <c r="AR7" s="27">
        <v>53000</v>
      </c>
      <c r="AS7" s="26" t="s">
        <v>206</v>
      </c>
      <c r="AT7" s="27">
        <v>54000</v>
      </c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5"/>
      <c r="BJ7" s="25"/>
    </row>
    <row r="8" spans="1:62" ht="54.95" customHeight="1" x14ac:dyDescent="0.2">
      <c r="A8" s="22">
        <v>2</v>
      </c>
      <c r="B8" s="8">
        <v>2</v>
      </c>
      <c r="C8" s="22" t="s">
        <v>1</v>
      </c>
      <c r="D8" s="23" t="s">
        <v>34</v>
      </c>
      <c r="E8" s="8">
        <v>1</v>
      </c>
      <c r="F8" s="23" t="s">
        <v>42</v>
      </c>
      <c r="G8" s="23" t="s">
        <v>43</v>
      </c>
      <c r="H8" s="23" t="s">
        <v>2</v>
      </c>
      <c r="I8" s="23">
        <v>4301170101</v>
      </c>
      <c r="J8" s="24">
        <v>291401</v>
      </c>
      <c r="K8" s="8"/>
      <c r="L8" s="8">
        <v>25</v>
      </c>
      <c r="M8" s="25">
        <v>12000</v>
      </c>
      <c r="N8" s="25">
        <v>67000</v>
      </c>
      <c r="O8" s="6" t="s">
        <v>44</v>
      </c>
      <c r="P8" s="5">
        <v>7500</v>
      </c>
      <c r="Q8" s="5">
        <f>COUNT(#REF!,#REF!,#REF!,#REF!,#REF!,#REF!,#REF!,#REF!,#REF!,#REF!,#REF!,#REF!,AL8)</f>
        <v>1</v>
      </c>
      <c r="R8" s="5">
        <v>67000</v>
      </c>
      <c r="S8" s="4"/>
      <c r="T8" s="4"/>
      <c r="U8" s="4" t="s">
        <v>41</v>
      </c>
      <c r="V8" s="4"/>
      <c r="W8" s="4"/>
      <c r="X8" s="4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8" t="s">
        <v>207</v>
      </c>
      <c r="AL8" s="29">
        <v>51000</v>
      </c>
      <c r="AM8" s="28" t="s">
        <v>207</v>
      </c>
      <c r="AN8" s="29">
        <v>52000</v>
      </c>
      <c r="AO8" s="28" t="s">
        <v>207</v>
      </c>
      <c r="AP8" s="29">
        <v>53000</v>
      </c>
      <c r="AQ8" s="28" t="s">
        <v>207</v>
      </c>
      <c r="AR8" s="29">
        <v>52000</v>
      </c>
      <c r="AS8" s="28" t="s">
        <v>207</v>
      </c>
      <c r="AT8" s="29">
        <v>51000</v>
      </c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5"/>
      <c r="BJ8" s="25"/>
    </row>
    <row r="9" spans="1:62" ht="54.95" customHeight="1" x14ac:dyDescent="0.2">
      <c r="A9" s="22">
        <v>3</v>
      </c>
      <c r="B9" s="8">
        <v>3</v>
      </c>
      <c r="C9" s="22" t="s">
        <v>1</v>
      </c>
      <c r="D9" s="23" t="s">
        <v>34</v>
      </c>
      <c r="E9" s="8">
        <v>11</v>
      </c>
      <c r="F9" s="23" t="s">
        <v>45</v>
      </c>
      <c r="G9" s="23" t="s">
        <v>45</v>
      </c>
      <c r="H9" s="23" t="s">
        <v>3</v>
      </c>
      <c r="I9" s="23">
        <v>4302031101</v>
      </c>
      <c r="J9" s="24">
        <v>238880</v>
      </c>
      <c r="K9" s="8"/>
      <c r="L9" s="8">
        <v>30</v>
      </c>
      <c r="M9" s="25">
        <v>15000</v>
      </c>
      <c r="N9" s="25">
        <v>84000</v>
      </c>
      <c r="O9" s="6" t="s">
        <v>46</v>
      </c>
      <c r="P9" s="5">
        <v>7000</v>
      </c>
      <c r="Q9" s="5">
        <f>COUNT(#REF!,#REF!,#REF!,#REF!,#REF!,#REF!,#REF!,#REF!,#REF!,#REF!,#REF!,#REF!,AL9)</f>
        <v>1</v>
      </c>
      <c r="R9" s="5">
        <v>84000</v>
      </c>
      <c r="S9" s="4"/>
      <c r="T9" s="4"/>
      <c r="U9" s="4" t="s">
        <v>47</v>
      </c>
      <c r="V9" s="4"/>
      <c r="W9" s="4"/>
      <c r="X9" s="4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2" t="s">
        <v>206</v>
      </c>
      <c r="AL9" s="22">
        <v>35000</v>
      </c>
      <c r="AM9" s="22" t="s">
        <v>206</v>
      </c>
      <c r="AN9" s="22">
        <v>36000</v>
      </c>
      <c r="AO9" s="22" t="s">
        <v>206</v>
      </c>
      <c r="AP9" s="22">
        <v>38000</v>
      </c>
      <c r="AQ9" s="22" t="s">
        <v>206</v>
      </c>
      <c r="AR9" s="22">
        <v>36000</v>
      </c>
      <c r="AS9" s="22" t="s">
        <v>206</v>
      </c>
      <c r="AT9" s="22">
        <v>37000</v>
      </c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5"/>
      <c r="BJ9" s="25"/>
    </row>
    <row r="10" spans="1:62" ht="54.95" customHeight="1" x14ac:dyDescent="0.2">
      <c r="A10" s="22">
        <v>4</v>
      </c>
      <c r="B10" s="8">
        <v>4</v>
      </c>
      <c r="C10" s="22" t="s">
        <v>1</v>
      </c>
      <c r="D10" s="23" t="s">
        <v>48</v>
      </c>
      <c r="E10" s="8">
        <v>4</v>
      </c>
      <c r="F10" s="23" t="s">
        <v>49</v>
      </c>
      <c r="G10" s="23" t="s">
        <v>4</v>
      </c>
      <c r="H10" s="23" t="s">
        <v>4</v>
      </c>
      <c r="I10" s="23">
        <v>4314010401</v>
      </c>
      <c r="J10" s="24">
        <v>165936</v>
      </c>
      <c r="K10" s="8" t="s">
        <v>50</v>
      </c>
      <c r="L10" s="8">
        <v>102</v>
      </c>
      <c r="M10" s="25">
        <v>6000</v>
      </c>
      <c r="N10" s="25">
        <v>45500</v>
      </c>
      <c r="O10" s="6" t="s">
        <v>51</v>
      </c>
      <c r="P10" s="5"/>
      <c r="Q10" s="5">
        <f>COUNT(#REF!,#REF!,#REF!,#REF!,#REF!,#REF!,#REF!,#REF!,#REF!,#REF!,#REF!,#REF!,AL10)</f>
        <v>1</v>
      </c>
      <c r="R10" s="5">
        <v>45500</v>
      </c>
      <c r="S10" s="4" t="s">
        <v>52</v>
      </c>
      <c r="T10" s="4" t="s">
        <v>53</v>
      </c>
      <c r="U10" s="4" t="s">
        <v>52</v>
      </c>
      <c r="V10" s="4">
        <v>4</v>
      </c>
      <c r="W10" s="4"/>
      <c r="X10" s="4"/>
      <c r="Y10" s="23" t="s">
        <v>208</v>
      </c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2" t="s">
        <v>209</v>
      </c>
      <c r="AL10" s="22">
        <v>41000</v>
      </c>
      <c r="AM10" s="22" t="s">
        <v>209</v>
      </c>
      <c r="AN10" s="22">
        <v>42000</v>
      </c>
      <c r="AO10" s="22" t="s">
        <v>209</v>
      </c>
      <c r="AP10" s="22">
        <v>42000</v>
      </c>
      <c r="AQ10" s="22" t="s">
        <v>209</v>
      </c>
      <c r="AR10" s="22">
        <v>43000</v>
      </c>
      <c r="AS10" s="22" t="s">
        <v>209</v>
      </c>
      <c r="AT10" s="22">
        <v>42000</v>
      </c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5"/>
      <c r="BJ10" s="25"/>
    </row>
    <row r="11" spans="1:62" ht="54.95" customHeight="1" x14ac:dyDescent="0.2">
      <c r="A11" s="22">
        <v>5</v>
      </c>
      <c r="B11" s="8">
        <v>5</v>
      </c>
      <c r="C11" s="22" t="s">
        <v>1</v>
      </c>
      <c r="D11" s="23" t="s">
        <v>48</v>
      </c>
      <c r="E11" s="8">
        <v>1</v>
      </c>
      <c r="F11" s="23" t="s">
        <v>5</v>
      </c>
      <c r="G11" s="23" t="s">
        <v>5</v>
      </c>
      <c r="H11" s="23" t="s">
        <v>5</v>
      </c>
      <c r="I11" s="23">
        <v>4317010101</v>
      </c>
      <c r="J11" s="24">
        <v>295565</v>
      </c>
      <c r="K11" s="8"/>
      <c r="L11" s="8">
        <v>40</v>
      </c>
      <c r="M11" s="25">
        <v>8000</v>
      </c>
      <c r="N11" s="25">
        <v>50500</v>
      </c>
      <c r="O11" s="6" t="s">
        <v>54</v>
      </c>
      <c r="P11" s="5">
        <v>5600</v>
      </c>
      <c r="Q11" s="5">
        <f>COUNT(#REF!,#REF!,#REF!,#REF!,#REF!,#REF!,#REF!,#REF!,#REF!,#REF!,#REF!,#REF!,AL11)</f>
        <v>1</v>
      </c>
      <c r="R11" s="5">
        <v>50500</v>
      </c>
      <c r="S11" s="4"/>
      <c r="T11" s="4"/>
      <c r="U11" s="4" t="s">
        <v>55</v>
      </c>
      <c r="V11" s="4"/>
      <c r="W11" s="4"/>
      <c r="X11" s="4"/>
      <c r="Y11" s="23" t="s">
        <v>208</v>
      </c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2" t="s">
        <v>210</v>
      </c>
      <c r="AL11" s="22">
        <v>38000</v>
      </c>
      <c r="AM11" s="22" t="s">
        <v>210</v>
      </c>
      <c r="AN11" s="22">
        <v>37000</v>
      </c>
      <c r="AO11" s="22" t="s">
        <v>210</v>
      </c>
      <c r="AP11" s="22">
        <v>37000</v>
      </c>
      <c r="AQ11" s="22" t="s">
        <v>210</v>
      </c>
      <c r="AR11" s="22">
        <v>36000</v>
      </c>
      <c r="AS11" s="22" t="s">
        <v>210</v>
      </c>
      <c r="AT11" s="22">
        <v>35000</v>
      </c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5"/>
      <c r="BJ11" s="25"/>
    </row>
    <row r="12" spans="1:62" ht="54.95" customHeight="1" x14ac:dyDescent="0.2">
      <c r="A12" s="22">
        <v>6</v>
      </c>
      <c r="B12" s="8">
        <v>6</v>
      </c>
      <c r="C12" s="22" t="s">
        <v>1</v>
      </c>
      <c r="D12" s="23" t="s">
        <v>48</v>
      </c>
      <c r="E12" s="8">
        <v>2</v>
      </c>
      <c r="F12" s="23" t="s">
        <v>5</v>
      </c>
      <c r="G12" s="23" t="s">
        <v>5</v>
      </c>
      <c r="H12" s="23" t="s">
        <v>5</v>
      </c>
      <c r="I12" s="23">
        <v>4317010201</v>
      </c>
      <c r="J12" s="24">
        <v>268146</v>
      </c>
      <c r="K12" s="8"/>
      <c r="L12" s="8">
        <v>30</v>
      </c>
      <c r="M12" s="25">
        <v>6000</v>
      </c>
      <c r="N12" s="25">
        <v>42000</v>
      </c>
      <c r="O12" s="6" t="s">
        <v>54</v>
      </c>
      <c r="P12" s="5">
        <v>4700</v>
      </c>
      <c r="Q12" s="5">
        <f>COUNT(#REF!,#REF!,#REF!,#REF!,#REF!,#REF!,#REF!,#REF!,#REF!,#REF!,#REF!,#REF!,AL12)</f>
        <v>1</v>
      </c>
      <c r="R12" s="5">
        <v>42000</v>
      </c>
      <c r="S12" s="4"/>
      <c r="T12" s="4"/>
      <c r="U12" s="4" t="s">
        <v>55</v>
      </c>
      <c r="V12" s="4"/>
      <c r="W12" s="4"/>
      <c r="X12" s="4"/>
      <c r="Y12" s="23" t="s">
        <v>208</v>
      </c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2" t="s">
        <v>210</v>
      </c>
      <c r="AL12" s="22">
        <v>30000</v>
      </c>
      <c r="AM12" s="22" t="s">
        <v>210</v>
      </c>
      <c r="AN12" s="22">
        <v>30000</v>
      </c>
      <c r="AO12" s="22" t="s">
        <v>210</v>
      </c>
      <c r="AP12" s="22">
        <v>30000</v>
      </c>
      <c r="AQ12" s="22" t="s">
        <v>210</v>
      </c>
      <c r="AR12" s="22">
        <v>32000</v>
      </c>
      <c r="AS12" s="22" t="s">
        <v>210</v>
      </c>
      <c r="AT12" s="22">
        <v>33000</v>
      </c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5"/>
      <c r="BJ12" s="25"/>
    </row>
    <row r="13" spans="1:62" ht="54.95" customHeight="1" x14ac:dyDescent="0.2">
      <c r="A13" s="22">
        <v>7</v>
      </c>
      <c r="B13" s="8">
        <v>7</v>
      </c>
      <c r="C13" s="22" t="s">
        <v>1</v>
      </c>
      <c r="D13" s="23" t="s">
        <v>48</v>
      </c>
      <c r="E13" s="8">
        <v>3</v>
      </c>
      <c r="F13" s="23" t="s">
        <v>56</v>
      </c>
      <c r="G13" s="23" t="s">
        <v>57</v>
      </c>
      <c r="H13" s="23" t="s">
        <v>6</v>
      </c>
      <c r="I13" s="23">
        <v>4315040301</v>
      </c>
      <c r="J13" s="24">
        <v>218985</v>
      </c>
      <c r="K13" s="8"/>
      <c r="L13" s="8">
        <v>100</v>
      </c>
      <c r="M13" s="25">
        <v>5000</v>
      </c>
      <c r="N13" s="25">
        <v>33000</v>
      </c>
      <c r="O13" s="6" t="s">
        <v>58</v>
      </c>
      <c r="P13" s="5">
        <v>3700</v>
      </c>
      <c r="Q13" s="5">
        <f>COUNT(#REF!,#REF!,#REF!,#REF!,#REF!,#REF!,#REF!,#REF!,#REF!,#REF!,#REF!,#REF!,AL13)</f>
        <v>1</v>
      </c>
      <c r="R13" s="5">
        <v>33000</v>
      </c>
      <c r="S13" s="4"/>
      <c r="T13" s="4"/>
      <c r="U13" s="4" t="s">
        <v>59</v>
      </c>
      <c r="V13" s="4"/>
      <c r="W13" s="4"/>
      <c r="X13" s="4"/>
      <c r="Y13" s="23" t="s">
        <v>208</v>
      </c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2" t="s">
        <v>211</v>
      </c>
      <c r="AL13" s="22">
        <v>11500</v>
      </c>
      <c r="AM13" s="22" t="s">
        <v>211</v>
      </c>
      <c r="AN13" s="22">
        <v>12500</v>
      </c>
      <c r="AO13" s="22" t="s">
        <v>211</v>
      </c>
      <c r="AP13" s="22">
        <v>12500</v>
      </c>
      <c r="AQ13" s="22" t="s">
        <v>211</v>
      </c>
      <c r="AR13" s="22">
        <v>13500</v>
      </c>
      <c r="AS13" s="22" t="s">
        <v>211</v>
      </c>
      <c r="AT13" s="22">
        <v>14500</v>
      </c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5"/>
      <c r="BJ13" s="25"/>
    </row>
    <row r="14" spans="1:62" ht="54.95" customHeight="1" x14ac:dyDescent="0.2">
      <c r="A14" s="22">
        <v>8</v>
      </c>
      <c r="B14" s="8">
        <v>8</v>
      </c>
      <c r="C14" s="22" t="s">
        <v>1</v>
      </c>
      <c r="D14" s="23" t="s">
        <v>60</v>
      </c>
      <c r="E14" s="8">
        <v>8</v>
      </c>
      <c r="F14" s="23" t="s">
        <v>61</v>
      </c>
      <c r="G14" s="23" t="s">
        <v>61</v>
      </c>
      <c r="H14" s="23" t="s">
        <v>7</v>
      </c>
      <c r="I14" s="23">
        <v>4307030801</v>
      </c>
      <c r="J14" s="24">
        <v>192766</v>
      </c>
      <c r="K14" s="8" t="s">
        <v>62</v>
      </c>
      <c r="L14" s="8">
        <v>15</v>
      </c>
      <c r="M14" s="25">
        <v>7000</v>
      </c>
      <c r="N14" s="25">
        <v>87500</v>
      </c>
      <c r="O14" s="6" t="s">
        <v>63</v>
      </c>
      <c r="P14" s="5">
        <v>9700</v>
      </c>
      <c r="Q14" s="5">
        <f>COUNT(#REF!,#REF!,#REF!,#REF!,#REF!,#REF!,#REF!,#REF!,#REF!,#REF!,#REF!,#REF!,AL14)</f>
        <v>1</v>
      </c>
      <c r="R14" s="5">
        <v>87500</v>
      </c>
      <c r="S14" s="4"/>
      <c r="T14" s="4"/>
      <c r="U14" s="4" t="s">
        <v>64</v>
      </c>
      <c r="V14" s="4"/>
      <c r="W14" s="4"/>
      <c r="X14" s="4"/>
      <c r="Y14" s="23" t="s">
        <v>212</v>
      </c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2" t="s">
        <v>213</v>
      </c>
      <c r="AL14" s="22">
        <v>26000</v>
      </c>
      <c r="AM14" s="22" t="s">
        <v>213</v>
      </c>
      <c r="AN14" s="22">
        <v>27000</v>
      </c>
      <c r="AO14" s="22" t="s">
        <v>213</v>
      </c>
      <c r="AP14" s="22">
        <v>27000</v>
      </c>
      <c r="AQ14" s="22" t="s">
        <v>213</v>
      </c>
      <c r="AR14" s="22">
        <v>26000</v>
      </c>
      <c r="AS14" s="22" t="s">
        <v>213</v>
      </c>
      <c r="AT14" s="22">
        <v>27000</v>
      </c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5"/>
      <c r="BJ14" s="25"/>
    </row>
    <row r="15" spans="1:62" ht="54.95" customHeight="1" x14ac:dyDescent="0.2">
      <c r="A15" s="22">
        <v>9</v>
      </c>
      <c r="B15" s="8">
        <v>9</v>
      </c>
      <c r="C15" s="22" t="s">
        <v>1</v>
      </c>
      <c r="D15" s="23" t="s">
        <v>60</v>
      </c>
      <c r="E15" s="8">
        <v>5</v>
      </c>
      <c r="F15" s="23" t="s">
        <v>65</v>
      </c>
      <c r="G15" s="23" t="s">
        <v>66</v>
      </c>
      <c r="H15" s="23" t="s">
        <v>8</v>
      </c>
      <c r="I15" s="23">
        <v>4316050501</v>
      </c>
      <c r="J15" s="24">
        <v>253255</v>
      </c>
      <c r="K15" s="8"/>
      <c r="L15" s="8">
        <v>42</v>
      </c>
      <c r="M15" s="25">
        <v>6000</v>
      </c>
      <c r="N15" s="25">
        <v>84000</v>
      </c>
      <c r="O15" s="6" t="s">
        <v>67</v>
      </c>
      <c r="P15" s="5">
        <v>9300</v>
      </c>
      <c r="Q15" s="5">
        <f>COUNT(#REF!,#REF!,#REF!,#REF!,#REF!,#REF!,#REF!,#REF!,#REF!,#REF!,#REF!,#REF!,AL15)</f>
        <v>1</v>
      </c>
      <c r="R15" s="5">
        <v>84000</v>
      </c>
      <c r="S15" s="4"/>
      <c r="T15" s="4"/>
      <c r="U15" s="4" t="s">
        <v>64</v>
      </c>
      <c r="V15" s="4"/>
      <c r="W15" s="4"/>
      <c r="X15" s="4"/>
      <c r="Y15" s="23" t="s">
        <v>214</v>
      </c>
      <c r="Z15" s="23"/>
      <c r="AA15" s="23"/>
      <c r="AB15" s="23"/>
      <c r="AC15" s="23"/>
      <c r="AD15" s="23"/>
      <c r="AE15" s="23" t="s">
        <v>215</v>
      </c>
      <c r="AF15" s="23"/>
      <c r="AG15" s="23"/>
      <c r="AH15" s="23"/>
      <c r="AI15" s="23"/>
      <c r="AJ15" s="23"/>
      <c r="AK15" s="22" t="s">
        <v>216</v>
      </c>
      <c r="AL15" s="22">
        <v>35500</v>
      </c>
      <c r="AM15" s="22" t="s">
        <v>216</v>
      </c>
      <c r="AN15" s="22">
        <v>35500</v>
      </c>
      <c r="AO15" s="22" t="s">
        <v>216</v>
      </c>
      <c r="AP15" s="22">
        <v>36500</v>
      </c>
      <c r="AQ15" s="22" t="s">
        <v>216</v>
      </c>
      <c r="AR15" s="22">
        <v>36500</v>
      </c>
      <c r="AS15" s="22" t="s">
        <v>216</v>
      </c>
      <c r="AT15" s="22">
        <v>37500</v>
      </c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5"/>
      <c r="BJ15" s="25"/>
    </row>
    <row r="16" spans="1:62" ht="54.95" customHeight="1" x14ac:dyDescent="0.2">
      <c r="A16" s="22">
        <v>10</v>
      </c>
      <c r="B16" s="8">
        <v>10</v>
      </c>
      <c r="C16" s="22" t="s">
        <v>1</v>
      </c>
      <c r="D16" s="23" t="s">
        <v>68</v>
      </c>
      <c r="E16" s="8">
        <v>2</v>
      </c>
      <c r="F16" s="23" t="s">
        <v>5</v>
      </c>
      <c r="G16" s="23" t="s">
        <v>5</v>
      </c>
      <c r="H16" s="23" t="s">
        <v>5</v>
      </c>
      <c r="I16" s="23">
        <v>4317010201</v>
      </c>
      <c r="J16" s="24">
        <v>73183</v>
      </c>
      <c r="K16" s="8" t="s">
        <v>37</v>
      </c>
      <c r="L16" s="8">
        <v>15</v>
      </c>
      <c r="M16" s="25">
        <v>7000</v>
      </c>
      <c r="N16" s="25">
        <v>29000</v>
      </c>
      <c r="O16" s="6" t="s">
        <v>69</v>
      </c>
      <c r="P16" s="5">
        <v>3200</v>
      </c>
      <c r="Q16" s="5">
        <f>COUNT(#REF!,#REF!,#REF!,#REF!,#REF!,#REF!,#REF!,#REF!,#REF!,#REF!,#REF!,#REF!,AL16)</f>
        <v>1</v>
      </c>
      <c r="R16" s="5">
        <v>29000</v>
      </c>
      <c r="S16" s="4"/>
      <c r="T16" s="4"/>
      <c r="U16" s="4" t="s">
        <v>70</v>
      </c>
      <c r="V16" s="4"/>
      <c r="W16" s="4"/>
      <c r="X16" s="4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2" t="s">
        <v>217</v>
      </c>
      <c r="AL16" s="22">
        <v>33000</v>
      </c>
      <c r="AM16" s="22" t="s">
        <v>217</v>
      </c>
      <c r="AN16" s="22">
        <v>33000</v>
      </c>
      <c r="AO16" s="22" t="s">
        <v>217</v>
      </c>
      <c r="AP16" s="22">
        <v>35000</v>
      </c>
      <c r="AQ16" s="22" t="s">
        <v>217</v>
      </c>
      <c r="AR16" s="22">
        <v>34000</v>
      </c>
      <c r="AS16" s="22" t="s">
        <v>217</v>
      </c>
      <c r="AT16" s="22">
        <v>36000</v>
      </c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5"/>
      <c r="BJ16" s="25"/>
    </row>
    <row r="17" spans="1:62" ht="54.95" customHeight="1" x14ac:dyDescent="0.2">
      <c r="A17" s="22">
        <v>11</v>
      </c>
      <c r="B17" s="8">
        <v>11</v>
      </c>
      <c r="C17" s="22" t="s">
        <v>1</v>
      </c>
      <c r="D17" s="23" t="s">
        <v>68</v>
      </c>
      <c r="E17" s="8">
        <v>3</v>
      </c>
      <c r="F17" s="23" t="s">
        <v>5</v>
      </c>
      <c r="G17" s="23" t="s">
        <v>5</v>
      </c>
      <c r="H17" s="23" t="s">
        <v>5</v>
      </c>
      <c r="I17" s="23">
        <v>4317010301</v>
      </c>
      <c r="J17" s="24">
        <v>94987</v>
      </c>
      <c r="K17" s="8"/>
      <c r="L17" s="8">
        <v>25</v>
      </c>
      <c r="M17" s="25">
        <v>5000</v>
      </c>
      <c r="N17" s="25">
        <v>31500</v>
      </c>
      <c r="O17" s="6" t="s">
        <v>69</v>
      </c>
      <c r="P17" s="5">
        <v>3500</v>
      </c>
      <c r="Q17" s="5">
        <f>COUNT(#REF!,#REF!,#REF!,#REF!,#REF!,#REF!,#REF!,#REF!,#REF!,#REF!,#REF!,#REF!,AL17)</f>
        <v>1</v>
      </c>
      <c r="R17" s="5">
        <v>31500</v>
      </c>
      <c r="S17" s="4"/>
      <c r="T17" s="4"/>
      <c r="U17" s="4" t="s">
        <v>70</v>
      </c>
      <c r="V17" s="4"/>
      <c r="W17" s="4"/>
      <c r="X17" s="4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2" t="s">
        <v>217</v>
      </c>
      <c r="AL17" s="22">
        <v>25600</v>
      </c>
      <c r="AM17" s="22" t="s">
        <v>217</v>
      </c>
      <c r="AN17" s="22">
        <v>25600</v>
      </c>
      <c r="AO17" s="22" t="s">
        <v>217</v>
      </c>
      <c r="AP17" s="22">
        <v>25600</v>
      </c>
      <c r="AQ17" s="22" t="s">
        <v>217</v>
      </c>
      <c r="AR17" s="22">
        <v>25600</v>
      </c>
      <c r="AS17" s="22" t="s">
        <v>217</v>
      </c>
      <c r="AT17" s="22">
        <v>27600</v>
      </c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5"/>
      <c r="BJ17" s="25"/>
    </row>
    <row r="18" spans="1:62" ht="54.95" customHeight="1" x14ac:dyDescent="0.2">
      <c r="A18" s="22">
        <v>12</v>
      </c>
      <c r="B18" s="8">
        <v>12</v>
      </c>
      <c r="C18" s="22" t="s">
        <v>1</v>
      </c>
      <c r="D18" s="23" t="s">
        <v>68</v>
      </c>
      <c r="E18" s="8">
        <v>7</v>
      </c>
      <c r="F18" s="23" t="s">
        <v>71</v>
      </c>
      <c r="G18" s="23" t="s">
        <v>5</v>
      </c>
      <c r="H18" s="23" t="s">
        <v>5</v>
      </c>
      <c r="I18" s="23">
        <v>4317010701</v>
      </c>
      <c r="J18" s="24">
        <v>95116</v>
      </c>
      <c r="K18" s="8"/>
      <c r="L18" s="8">
        <v>30</v>
      </c>
      <c r="M18" s="25">
        <v>8000</v>
      </c>
      <c r="N18" s="25">
        <v>32000</v>
      </c>
      <c r="O18" s="6" t="s">
        <v>69</v>
      </c>
      <c r="P18" s="5">
        <v>3500</v>
      </c>
      <c r="Q18" s="5">
        <f>COUNT(#REF!,#REF!,#REF!,#REF!,#REF!,#REF!,#REF!,#REF!,#REF!,#REF!,#REF!,#REF!,AL18)</f>
        <v>1</v>
      </c>
      <c r="R18" s="5">
        <v>32000</v>
      </c>
      <c r="S18" s="4"/>
      <c r="T18" s="4"/>
      <c r="U18" s="4" t="s">
        <v>70</v>
      </c>
      <c r="V18" s="4"/>
      <c r="W18" s="4"/>
      <c r="X18" s="4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2" t="s">
        <v>218</v>
      </c>
      <c r="AL18" s="22">
        <v>35500</v>
      </c>
      <c r="AM18" s="22" t="s">
        <v>218</v>
      </c>
      <c r="AN18" s="22">
        <v>35500</v>
      </c>
      <c r="AO18" s="22" t="s">
        <v>218</v>
      </c>
      <c r="AP18" s="22">
        <v>35500</v>
      </c>
      <c r="AQ18" s="22" t="s">
        <v>218</v>
      </c>
      <c r="AR18" s="22">
        <v>35500</v>
      </c>
      <c r="AS18" s="22" t="s">
        <v>218</v>
      </c>
      <c r="AT18" s="22">
        <v>36500</v>
      </c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5"/>
      <c r="BJ18" s="25"/>
    </row>
    <row r="19" spans="1:62" ht="54.95" customHeight="1" x14ac:dyDescent="0.2">
      <c r="A19" s="22">
        <v>13</v>
      </c>
      <c r="B19" s="8">
        <v>13</v>
      </c>
      <c r="C19" s="22" t="s">
        <v>9</v>
      </c>
      <c r="D19" s="23" t="s">
        <v>75</v>
      </c>
      <c r="E19" s="8">
        <v>3</v>
      </c>
      <c r="F19" s="23" t="s">
        <v>76</v>
      </c>
      <c r="G19" s="23" t="s">
        <v>43</v>
      </c>
      <c r="H19" s="23" t="s">
        <v>2</v>
      </c>
      <c r="I19" s="23">
        <v>4301170301</v>
      </c>
      <c r="J19" s="24">
        <v>285141</v>
      </c>
      <c r="K19" s="8" t="s">
        <v>77</v>
      </c>
      <c r="L19" s="8">
        <v>20</v>
      </c>
      <c r="M19" s="25">
        <v>120000</v>
      </c>
      <c r="N19" s="25">
        <v>1210000</v>
      </c>
      <c r="O19" s="6" t="s">
        <v>78</v>
      </c>
      <c r="P19" s="5">
        <v>134000</v>
      </c>
      <c r="Q19" s="5">
        <f>COUNT(#REF!,#REF!,#REF!,#REF!,#REF!,#REF!,#REF!,#REF!,#REF!,#REF!,#REF!,#REF!,AL19)</f>
        <v>1</v>
      </c>
      <c r="R19" s="5">
        <v>1210000</v>
      </c>
      <c r="S19" s="4" t="s">
        <v>79</v>
      </c>
      <c r="T19" s="4"/>
      <c r="U19" s="4" t="s">
        <v>80</v>
      </c>
      <c r="V19" s="4"/>
      <c r="W19" s="4"/>
      <c r="X19" s="4" t="s">
        <v>219</v>
      </c>
      <c r="Y19" s="23" t="s">
        <v>220</v>
      </c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2" t="s">
        <v>221</v>
      </c>
      <c r="AL19" s="22">
        <v>135000</v>
      </c>
      <c r="AM19" s="22" t="s">
        <v>221</v>
      </c>
      <c r="AN19" s="22">
        <v>125000</v>
      </c>
      <c r="AO19" s="22" t="s">
        <v>221</v>
      </c>
      <c r="AP19" s="22">
        <v>165000</v>
      </c>
      <c r="AQ19" s="22" t="s">
        <v>221</v>
      </c>
      <c r="AR19" s="22">
        <v>165000</v>
      </c>
      <c r="AS19" s="22" t="s">
        <v>221</v>
      </c>
      <c r="AT19" s="22">
        <v>175000</v>
      </c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5"/>
      <c r="BJ19" s="25"/>
    </row>
    <row r="20" spans="1:62" ht="54.95" customHeight="1" x14ac:dyDescent="0.2">
      <c r="A20" s="22">
        <v>14</v>
      </c>
      <c r="B20" s="8">
        <v>14</v>
      </c>
      <c r="C20" s="22" t="s">
        <v>9</v>
      </c>
      <c r="D20" s="23" t="s">
        <v>75</v>
      </c>
      <c r="E20" s="8">
        <v>11</v>
      </c>
      <c r="F20" s="23" t="s">
        <v>45</v>
      </c>
      <c r="G20" s="23" t="s">
        <v>45</v>
      </c>
      <c r="H20" s="23" t="s">
        <v>3</v>
      </c>
      <c r="I20" s="23">
        <v>4302031101</v>
      </c>
      <c r="J20" s="24">
        <v>238880</v>
      </c>
      <c r="K20" s="8"/>
      <c r="L20" s="8">
        <v>33</v>
      </c>
      <c r="M20" s="25">
        <v>8000</v>
      </c>
      <c r="N20" s="25">
        <v>69500</v>
      </c>
      <c r="O20" s="6" t="s">
        <v>81</v>
      </c>
      <c r="P20" s="5">
        <v>7700</v>
      </c>
      <c r="Q20" s="5">
        <f>COUNT(#REF!,#REF!,#REF!,#REF!,#REF!,#REF!,#REF!,#REF!,#REF!,#REF!,#REF!,#REF!,AL20)</f>
        <v>1</v>
      </c>
      <c r="R20" s="5">
        <v>69500</v>
      </c>
      <c r="S20" s="4" t="s">
        <v>39</v>
      </c>
      <c r="T20" s="4" t="s">
        <v>82</v>
      </c>
      <c r="U20" s="4" t="s">
        <v>83</v>
      </c>
      <c r="V20" s="4">
        <v>1</v>
      </c>
      <c r="W20" s="4"/>
      <c r="X20" s="4" t="s">
        <v>204</v>
      </c>
      <c r="Y20" s="23" t="s">
        <v>220</v>
      </c>
      <c r="Z20" s="23"/>
      <c r="AA20" s="23"/>
      <c r="AB20" s="23"/>
      <c r="AC20" s="23"/>
      <c r="AD20" s="23"/>
      <c r="AE20" s="23" t="s">
        <v>222</v>
      </c>
      <c r="AF20" s="23"/>
      <c r="AG20" s="23"/>
      <c r="AH20" s="23"/>
      <c r="AI20" s="23"/>
      <c r="AJ20" s="23"/>
      <c r="AK20" s="22" t="s">
        <v>223</v>
      </c>
      <c r="AL20" s="22">
        <v>68000</v>
      </c>
      <c r="AM20" s="22" t="s">
        <v>223</v>
      </c>
      <c r="AN20" s="22">
        <v>67000</v>
      </c>
      <c r="AO20" s="22" t="s">
        <v>223</v>
      </c>
      <c r="AP20" s="22">
        <v>68000</v>
      </c>
      <c r="AQ20" s="22" t="s">
        <v>223</v>
      </c>
      <c r="AR20" s="22">
        <v>68000</v>
      </c>
      <c r="AS20" s="22" t="s">
        <v>223</v>
      </c>
      <c r="AT20" s="22">
        <v>69000</v>
      </c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5"/>
      <c r="BJ20" s="25"/>
    </row>
    <row r="21" spans="1:62" ht="54.95" customHeight="1" x14ac:dyDescent="0.2">
      <c r="A21" s="22">
        <v>15</v>
      </c>
      <c r="B21" s="8">
        <v>15</v>
      </c>
      <c r="C21" s="22" t="s">
        <v>9</v>
      </c>
      <c r="D21" s="23" t="s">
        <v>75</v>
      </c>
      <c r="E21" s="8">
        <v>5</v>
      </c>
      <c r="F21" s="23" t="s">
        <v>84</v>
      </c>
      <c r="G21" s="23" t="s">
        <v>85</v>
      </c>
      <c r="H21" s="23" t="s">
        <v>3</v>
      </c>
      <c r="I21" s="23">
        <v>4302020501</v>
      </c>
      <c r="J21" s="24">
        <v>217909</v>
      </c>
      <c r="K21" s="8"/>
      <c r="L21" s="8">
        <v>20</v>
      </c>
      <c r="M21" s="25">
        <v>5000</v>
      </c>
      <c r="N21" s="25">
        <v>17000</v>
      </c>
      <c r="O21" s="6" t="s">
        <v>86</v>
      </c>
      <c r="P21" s="5">
        <v>1900</v>
      </c>
      <c r="Q21" s="5">
        <f>COUNT(#REF!,#REF!,#REF!,#REF!,#REF!,#REF!,#REF!,#REF!,#REF!,#REF!,#REF!,#REF!,AL21)</f>
        <v>1</v>
      </c>
      <c r="R21" s="5">
        <v>17000</v>
      </c>
      <c r="S21" s="4"/>
      <c r="T21" s="4"/>
      <c r="U21" s="4" t="s">
        <v>75</v>
      </c>
      <c r="V21" s="4"/>
      <c r="W21" s="4"/>
      <c r="X21" s="4" t="s">
        <v>204</v>
      </c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2" t="s">
        <v>224</v>
      </c>
      <c r="AL21" s="22">
        <v>42000</v>
      </c>
      <c r="AM21" s="22" t="s">
        <v>224</v>
      </c>
      <c r="AN21" s="22">
        <v>42000</v>
      </c>
      <c r="AO21" s="22" t="s">
        <v>224</v>
      </c>
      <c r="AP21" s="22">
        <v>43000</v>
      </c>
      <c r="AQ21" s="22" t="s">
        <v>224</v>
      </c>
      <c r="AR21" s="22">
        <v>43000</v>
      </c>
      <c r="AS21" s="22" t="s">
        <v>224</v>
      </c>
      <c r="AT21" s="22">
        <v>44000</v>
      </c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5"/>
      <c r="BJ21" s="25"/>
    </row>
    <row r="22" spans="1:62" ht="54.95" customHeight="1" x14ac:dyDescent="0.2">
      <c r="A22" s="22">
        <v>16</v>
      </c>
      <c r="B22" s="8">
        <v>16</v>
      </c>
      <c r="C22" s="22" t="s">
        <v>9</v>
      </c>
      <c r="D22" s="23" t="s">
        <v>75</v>
      </c>
      <c r="E22" s="8">
        <v>12</v>
      </c>
      <c r="F22" s="23" t="s">
        <v>87</v>
      </c>
      <c r="G22" s="23" t="s">
        <v>45</v>
      </c>
      <c r="H22" s="23" t="s">
        <v>3</v>
      </c>
      <c r="I22" s="23">
        <v>4302031201</v>
      </c>
      <c r="J22" s="24">
        <v>204736</v>
      </c>
      <c r="K22" s="8"/>
      <c r="L22" s="8">
        <v>20</v>
      </c>
      <c r="M22" s="25">
        <v>12000</v>
      </c>
      <c r="N22" s="25">
        <v>278250</v>
      </c>
      <c r="O22" s="6" t="s">
        <v>88</v>
      </c>
      <c r="P22" s="5">
        <v>30000</v>
      </c>
      <c r="Q22" s="5">
        <f>COUNT(#REF!,#REF!,#REF!,#REF!,#REF!,#REF!,#REF!,#REF!,#REF!,#REF!,#REF!,#REF!,AL22)</f>
        <v>1</v>
      </c>
      <c r="R22" s="5">
        <v>278250</v>
      </c>
      <c r="S22" s="4" t="s">
        <v>39</v>
      </c>
      <c r="T22" s="4"/>
      <c r="U22" s="4" t="s">
        <v>75</v>
      </c>
      <c r="V22" s="4">
        <v>1</v>
      </c>
      <c r="W22" s="4"/>
      <c r="X22" s="4" t="s">
        <v>204</v>
      </c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2" t="s">
        <v>225</v>
      </c>
      <c r="AL22" s="22">
        <v>50000</v>
      </c>
      <c r="AM22" s="22" t="s">
        <v>225</v>
      </c>
      <c r="AN22" s="22">
        <v>50000</v>
      </c>
      <c r="AO22" s="22" t="s">
        <v>225</v>
      </c>
      <c r="AP22" s="22">
        <v>52000</v>
      </c>
      <c r="AQ22" s="22" t="s">
        <v>225</v>
      </c>
      <c r="AR22" s="22">
        <v>52000</v>
      </c>
      <c r="AS22" s="22" t="s">
        <v>225</v>
      </c>
      <c r="AT22" s="22">
        <v>53000</v>
      </c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5"/>
      <c r="BJ22" s="25"/>
    </row>
    <row r="23" spans="1:62" ht="54.95" customHeight="1" x14ac:dyDescent="0.2">
      <c r="A23" s="22">
        <v>17</v>
      </c>
      <c r="B23" s="8">
        <v>17</v>
      </c>
      <c r="C23" s="22" t="s">
        <v>9</v>
      </c>
      <c r="D23" s="23" t="s">
        <v>226</v>
      </c>
      <c r="E23" s="8">
        <v>1</v>
      </c>
      <c r="F23" s="23" t="s">
        <v>89</v>
      </c>
      <c r="G23" s="23" t="s">
        <v>89</v>
      </c>
      <c r="H23" s="23" t="s">
        <v>5</v>
      </c>
      <c r="I23" s="23">
        <v>4317020101</v>
      </c>
      <c r="J23" s="24">
        <v>149003</v>
      </c>
      <c r="K23" s="8" t="s">
        <v>74</v>
      </c>
      <c r="L23" s="8">
        <v>20</v>
      </c>
      <c r="M23" s="25">
        <v>4000</v>
      </c>
      <c r="N23" s="25">
        <v>24000</v>
      </c>
      <c r="O23" s="6" t="s">
        <v>90</v>
      </c>
      <c r="P23" s="5">
        <v>2700</v>
      </c>
      <c r="Q23" s="5">
        <f>COUNT(#REF!,#REF!,#REF!,#REF!,#REF!,#REF!,#REF!,#REF!,#REF!,#REF!,#REF!,#REF!,AL23)</f>
        <v>1</v>
      </c>
      <c r="R23" s="5">
        <v>24000</v>
      </c>
      <c r="S23" s="4"/>
      <c r="T23" s="4"/>
      <c r="U23" s="4" t="s">
        <v>91</v>
      </c>
      <c r="V23" s="4"/>
      <c r="W23" s="4"/>
      <c r="X23" s="4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2" t="s">
        <v>227</v>
      </c>
      <c r="AL23" s="22">
        <v>26500</v>
      </c>
      <c r="AM23" s="22" t="s">
        <v>227</v>
      </c>
      <c r="AN23" s="22">
        <v>26500</v>
      </c>
      <c r="AO23" s="22" t="s">
        <v>227</v>
      </c>
      <c r="AP23" s="22">
        <v>27500</v>
      </c>
      <c r="AQ23" s="22" t="s">
        <v>227</v>
      </c>
      <c r="AR23" s="22">
        <v>27500</v>
      </c>
      <c r="AS23" s="22" t="s">
        <v>227</v>
      </c>
      <c r="AT23" s="22">
        <v>28500</v>
      </c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5"/>
      <c r="BJ23" s="25"/>
    </row>
    <row r="24" spans="1:62" ht="54.95" customHeight="1" x14ac:dyDescent="0.2">
      <c r="A24" s="22">
        <v>18</v>
      </c>
      <c r="B24" s="8">
        <v>18</v>
      </c>
      <c r="C24" s="22" t="s">
        <v>9</v>
      </c>
      <c r="D24" s="23" t="s">
        <v>96</v>
      </c>
      <c r="E24" s="8">
        <v>5</v>
      </c>
      <c r="F24" s="23" t="s">
        <v>97</v>
      </c>
      <c r="G24" s="23" t="s">
        <v>98</v>
      </c>
      <c r="H24" s="23" t="s">
        <v>10</v>
      </c>
      <c r="I24" s="23">
        <v>4308030501</v>
      </c>
      <c r="J24" s="24">
        <v>517211</v>
      </c>
      <c r="K24" s="8" t="s">
        <v>37</v>
      </c>
      <c r="L24" s="8">
        <v>15</v>
      </c>
      <c r="M24" s="25">
        <v>8000</v>
      </c>
      <c r="N24" s="25">
        <v>37000</v>
      </c>
      <c r="O24" s="6" t="s">
        <v>90</v>
      </c>
      <c r="P24" s="5">
        <v>4000</v>
      </c>
      <c r="Q24" s="5">
        <f>COUNT(#REF!,#REF!,#REF!,#REF!,#REF!,#REF!,#REF!,#REF!,#REF!,#REF!,#REF!,#REF!,AL24)</f>
        <v>1</v>
      </c>
      <c r="R24" s="5">
        <v>37000</v>
      </c>
      <c r="S24" s="4"/>
      <c r="T24" s="4"/>
      <c r="U24" s="4" t="s">
        <v>99</v>
      </c>
      <c r="V24" s="4"/>
      <c r="W24" s="4"/>
      <c r="X24" s="13"/>
      <c r="Y24" s="23" t="s">
        <v>228</v>
      </c>
      <c r="Z24" s="23"/>
      <c r="AA24" s="23"/>
      <c r="AB24" s="23"/>
      <c r="AC24" s="23"/>
      <c r="AD24" s="23"/>
      <c r="AE24" s="23" t="s">
        <v>229</v>
      </c>
      <c r="AF24" s="23"/>
      <c r="AG24" s="23"/>
      <c r="AH24" s="23"/>
      <c r="AI24" s="23"/>
      <c r="AJ24" s="23"/>
      <c r="AK24" s="22" t="s">
        <v>230</v>
      </c>
      <c r="AL24" s="22">
        <v>32000</v>
      </c>
      <c r="AM24" s="22" t="s">
        <v>230</v>
      </c>
      <c r="AN24" s="22">
        <v>32000</v>
      </c>
      <c r="AO24" s="22" t="s">
        <v>230</v>
      </c>
      <c r="AP24" s="22">
        <v>34000</v>
      </c>
      <c r="AQ24" s="22" t="s">
        <v>230</v>
      </c>
      <c r="AR24" s="22">
        <v>34000</v>
      </c>
      <c r="AS24" s="22" t="s">
        <v>230</v>
      </c>
      <c r="AT24" s="22">
        <v>35000</v>
      </c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5"/>
      <c r="BJ24" s="25"/>
    </row>
    <row r="25" spans="1:62" ht="54.95" customHeight="1" x14ac:dyDescent="0.2">
      <c r="A25" s="22">
        <v>19</v>
      </c>
      <c r="B25" s="8">
        <v>19</v>
      </c>
      <c r="C25" s="22" t="s">
        <v>9</v>
      </c>
      <c r="D25" s="23" t="s">
        <v>96</v>
      </c>
      <c r="E25" s="8">
        <v>1</v>
      </c>
      <c r="F25" s="23" t="s">
        <v>10</v>
      </c>
      <c r="G25" s="23" t="s">
        <v>10</v>
      </c>
      <c r="H25" s="23" t="s">
        <v>10</v>
      </c>
      <c r="I25" s="23">
        <v>4308050101</v>
      </c>
      <c r="J25" s="24">
        <v>362714</v>
      </c>
      <c r="K25" s="8"/>
      <c r="L25" s="8">
        <v>7</v>
      </c>
      <c r="M25" s="25">
        <v>12000</v>
      </c>
      <c r="N25" s="25">
        <v>158000</v>
      </c>
      <c r="O25" s="6" t="s">
        <v>100</v>
      </c>
      <c r="P25" s="5">
        <v>17500</v>
      </c>
      <c r="Q25" s="5">
        <f>COUNT(#REF!,#REF!,#REF!,#REF!,#REF!,#REF!,#REF!,#REF!,#REF!,#REF!,#REF!,#REF!,AL25)</f>
        <v>1</v>
      </c>
      <c r="R25" s="5">
        <v>158000</v>
      </c>
      <c r="S25" s="4"/>
      <c r="T25" s="4"/>
      <c r="U25" s="4" t="s">
        <v>99</v>
      </c>
      <c r="V25" s="4">
        <v>1</v>
      </c>
      <c r="W25" s="4"/>
      <c r="X25" s="4" t="s">
        <v>204</v>
      </c>
      <c r="Y25" s="23" t="s">
        <v>228</v>
      </c>
      <c r="Z25" s="23"/>
      <c r="AA25" s="23"/>
      <c r="AB25" s="23"/>
      <c r="AC25" s="23"/>
      <c r="AD25" s="23"/>
      <c r="AE25" s="23" t="s">
        <v>229</v>
      </c>
      <c r="AF25" s="23"/>
      <c r="AG25" s="23"/>
      <c r="AH25" s="23"/>
      <c r="AI25" s="23"/>
      <c r="AJ25" s="23"/>
      <c r="AK25" s="22" t="s">
        <v>231</v>
      </c>
      <c r="AL25" s="22">
        <v>52000</v>
      </c>
      <c r="AM25" s="22" t="s">
        <v>231</v>
      </c>
      <c r="AN25" s="22">
        <v>52000</v>
      </c>
      <c r="AO25" s="22" t="s">
        <v>231</v>
      </c>
      <c r="AP25" s="22">
        <v>53000</v>
      </c>
      <c r="AQ25" s="22" t="s">
        <v>231</v>
      </c>
      <c r="AR25" s="22">
        <v>53000</v>
      </c>
      <c r="AS25" s="22" t="s">
        <v>231</v>
      </c>
      <c r="AT25" s="22">
        <v>54000</v>
      </c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5"/>
      <c r="BJ25" s="25"/>
    </row>
    <row r="26" spans="1:62" ht="54.95" customHeight="1" x14ac:dyDescent="0.2">
      <c r="A26" s="22">
        <v>20</v>
      </c>
      <c r="B26" s="8">
        <v>20</v>
      </c>
      <c r="C26" s="22" t="s">
        <v>9</v>
      </c>
      <c r="D26" s="23" t="s">
        <v>96</v>
      </c>
      <c r="E26" s="8">
        <v>2</v>
      </c>
      <c r="F26" s="23" t="s">
        <v>10</v>
      </c>
      <c r="G26" s="23" t="s">
        <v>10</v>
      </c>
      <c r="H26" s="23" t="s">
        <v>10</v>
      </c>
      <c r="I26" s="23">
        <v>4308050201</v>
      </c>
      <c r="J26" s="24">
        <v>160900</v>
      </c>
      <c r="K26" s="8"/>
      <c r="L26" s="8">
        <v>12</v>
      </c>
      <c r="M26" s="25">
        <v>6000</v>
      </c>
      <c r="N26" s="25">
        <v>83000</v>
      </c>
      <c r="O26" s="6" t="s">
        <v>101</v>
      </c>
      <c r="P26" s="5">
        <v>9200</v>
      </c>
      <c r="Q26" s="5">
        <f>COUNT(#REF!,#REF!,#REF!,#REF!,#REF!,#REF!,#REF!,#REF!,#REF!,#REF!,#REF!,#REF!,AL26)</f>
        <v>1</v>
      </c>
      <c r="R26" s="5">
        <v>83000</v>
      </c>
      <c r="S26" s="4" t="s">
        <v>96</v>
      </c>
      <c r="T26" s="4"/>
      <c r="U26" s="4" t="s">
        <v>99</v>
      </c>
      <c r="V26" s="4">
        <v>1</v>
      </c>
      <c r="W26" s="4"/>
      <c r="X26" s="13"/>
      <c r="Y26" s="23" t="s">
        <v>228</v>
      </c>
      <c r="Z26" s="23"/>
      <c r="AA26" s="23"/>
      <c r="AB26" s="23"/>
      <c r="AC26" s="23"/>
      <c r="AD26" s="23"/>
      <c r="AE26" s="23" t="s">
        <v>229</v>
      </c>
      <c r="AF26" s="23"/>
      <c r="AG26" s="23"/>
      <c r="AH26" s="23"/>
      <c r="AI26" s="23"/>
      <c r="AJ26" s="23"/>
      <c r="AK26" s="22" t="s">
        <v>231</v>
      </c>
      <c r="AL26" s="22">
        <v>31000</v>
      </c>
      <c r="AM26" s="22" t="s">
        <v>231</v>
      </c>
      <c r="AN26" s="22">
        <v>31000</v>
      </c>
      <c r="AO26" s="22" t="s">
        <v>231</v>
      </c>
      <c r="AP26" s="22">
        <v>34000</v>
      </c>
      <c r="AQ26" s="22" t="s">
        <v>231</v>
      </c>
      <c r="AR26" s="22">
        <v>32000</v>
      </c>
      <c r="AS26" s="22" t="s">
        <v>231</v>
      </c>
      <c r="AT26" s="22">
        <v>35000</v>
      </c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5"/>
      <c r="BJ26" s="25"/>
    </row>
    <row r="27" spans="1:62" ht="54.95" customHeight="1" x14ac:dyDescent="0.2">
      <c r="A27" s="22">
        <v>21</v>
      </c>
      <c r="B27" s="8">
        <v>21</v>
      </c>
      <c r="C27" s="22" t="s">
        <v>9</v>
      </c>
      <c r="D27" s="23" t="s">
        <v>96</v>
      </c>
      <c r="E27" s="8">
        <v>12</v>
      </c>
      <c r="F27" s="23" t="s">
        <v>102</v>
      </c>
      <c r="G27" s="23" t="s">
        <v>57</v>
      </c>
      <c r="H27" s="23" t="s">
        <v>6</v>
      </c>
      <c r="I27" s="23">
        <v>4315041201</v>
      </c>
      <c r="J27" s="24">
        <v>205865</v>
      </c>
      <c r="K27" s="8" t="s">
        <v>74</v>
      </c>
      <c r="L27" s="8">
        <v>25</v>
      </c>
      <c r="M27" s="25">
        <v>5000</v>
      </c>
      <c r="N27" s="25">
        <v>20000</v>
      </c>
      <c r="O27" s="6" t="s">
        <v>103</v>
      </c>
      <c r="P27" s="5">
        <v>2000</v>
      </c>
      <c r="Q27" s="5">
        <f>COUNT(#REF!,#REF!,#REF!,#REF!,#REF!,#REF!,#REF!,#REF!,#REF!,#REF!,#REF!,#REF!,AL27)</f>
        <v>1</v>
      </c>
      <c r="R27" s="5">
        <v>20000</v>
      </c>
      <c r="S27" s="4" t="s">
        <v>104</v>
      </c>
      <c r="T27" s="4" t="s">
        <v>105</v>
      </c>
      <c r="U27" s="4" t="s">
        <v>106</v>
      </c>
      <c r="V27" s="4"/>
      <c r="W27" s="4"/>
      <c r="X27" s="4"/>
      <c r="Y27" s="23" t="s">
        <v>232</v>
      </c>
      <c r="Z27" s="23"/>
      <c r="AA27" s="23"/>
      <c r="AB27" s="23"/>
      <c r="AC27" s="23"/>
      <c r="AD27" s="23"/>
      <c r="AE27" s="23" t="s">
        <v>233</v>
      </c>
      <c r="AF27" s="23"/>
      <c r="AG27" s="23"/>
      <c r="AH27" s="23"/>
      <c r="AI27" s="23"/>
      <c r="AJ27" s="23"/>
      <c r="AK27" s="22" t="s">
        <v>234</v>
      </c>
      <c r="AL27" s="22">
        <v>52000</v>
      </c>
      <c r="AM27" s="22" t="s">
        <v>234</v>
      </c>
      <c r="AN27" s="22">
        <v>52000</v>
      </c>
      <c r="AO27" s="22" t="s">
        <v>234</v>
      </c>
      <c r="AP27" s="22">
        <v>53000</v>
      </c>
      <c r="AQ27" s="22" t="s">
        <v>234</v>
      </c>
      <c r="AR27" s="22">
        <v>52000</v>
      </c>
      <c r="AS27" s="22" t="s">
        <v>234</v>
      </c>
      <c r="AT27" s="22">
        <v>54000</v>
      </c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5"/>
      <c r="BJ27" s="25"/>
    </row>
    <row r="28" spans="1:62" ht="54.95" customHeight="1" x14ac:dyDescent="0.2">
      <c r="A28" s="22">
        <v>22</v>
      </c>
      <c r="B28" s="8">
        <v>22</v>
      </c>
      <c r="C28" s="22" t="s">
        <v>9</v>
      </c>
      <c r="D28" s="23" t="s">
        <v>111</v>
      </c>
      <c r="E28" s="8">
        <v>2</v>
      </c>
      <c r="F28" s="23" t="s">
        <v>112</v>
      </c>
      <c r="G28" s="23" t="s">
        <v>113</v>
      </c>
      <c r="H28" s="23" t="s">
        <v>11</v>
      </c>
      <c r="I28" s="23">
        <v>4305040101</v>
      </c>
      <c r="J28" s="24">
        <v>379106</v>
      </c>
      <c r="K28" s="8" t="s">
        <v>74</v>
      </c>
      <c r="L28" s="8">
        <v>25</v>
      </c>
      <c r="M28" s="25">
        <v>150000</v>
      </c>
      <c r="N28" s="25">
        <v>420000</v>
      </c>
      <c r="O28" s="6" t="s">
        <v>114</v>
      </c>
      <c r="P28" s="5">
        <v>46700</v>
      </c>
      <c r="Q28" s="5">
        <f>COUNT(#REF!,#REF!,#REF!,#REF!,#REF!,#REF!,#REF!,#REF!,#REF!,#REF!,#REF!,#REF!,AL28)</f>
        <v>1</v>
      </c>
      <c r="R28" s="5">
        <v>420000</v>
      </c>
      <c r="S28" s="4"/>
      <c r="T28" s="4"/>
      <c r="U28" s="4" t="s">
        <v>115</v>
      </c>
      <c r="V28" s="4"/>
      <c r="W28" s="4" t="s">
        <v>235</v>
      </c>
      <c r="X28" s="4" t="s">
        <v>236</v>
      </c>
      <c r="Y28" s="23" t="s">
        <v>237</v>
      </c>
      <c r="Z28" s="23" t="s">
        <v>238</v>
      </c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2" t="s">
        <v>234</v>
      </c>
      <c r="AL28" s="22">
        <v>63000</v>
      </c>
      <c r="AM28" s="22" t="s">
        <v>234</v>
      </c>
      <c r="AN28" s="22">
        <v>63000</v>
      </c>
      <c r="AO28" s="22" t="s">
        <v>234</v>
      </c>
      <c r="AP28" s="22">
        <v>65000</v>
      </c>
      <c r="AQ28" s="22" t="s">
        <v>234</v>
      </c>
      <c r="AR28" s="22">
        <v>63000</v>
      </c>
      <c r="AS28" s="22" t="s">
        <v>234</v>
      </c>
      <c r="AT28" s="22">
        <v>64000</v>
      </c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5"/>
      <c r="BJ28" s="25"/>
    </row>
    <row r="29" spans="1:62" ht="54.95" customHeight="1" x14ac:dyDescent="0.2">
      <c r="A29" s="22">
        <v>23</v>
      </c>
      <c r="B29" s="8">
        <v>23</v>
      </c>
      <c r="C29" s="22" t="s">
        <v>9</v>
      </c>
      <c r="D29" s="23" t="s">
        <v>116</v>
      </c>
      <c r="E29" s="8">
        <v>6</v>
      </c>
      <c r="F29" s="23" t="s">
        <v>117</v>
      </c>
      <c r="G29" s="23" t="s">
        <v>118</v>
      </c>
      <c r="H29" s="23" t="s">
        <v>11</v>
      </c>
      <c r="I29" s="23">
        <v>4305090601</v>
      </c>
      <c r="J29" s="24">
        <v>149271</v>
      </c>
      <c r="K29" s="8" t="s">
        <v>62</v>
      </c>
      <c r="L29" s="8">
        <v>42</v>
      </c>
      <c r="M29" s="25">
        <v>8500</v>
      </c>
      <c r="N29" s="25">
        <v>64500</v>
      </c>
      <c r="O29" s="6" t="s">
        <v>119</v>
      </c>
      <c r="P29" s="5">
        <v>7100</v>
      </c>
      <c r="Q29" s="5">
        <f>COUNT(#REF!,#REF!,#REF!,#REF!,#REF!,#REF!,#REF!,#REF!,#REF!,#REF!,#REF!,#REF!,AL29)</f>
        <v>1</v>
      </c>
      <c r="R29" s="5">
        <v>64500</v>
      </c>
      <c r="S29" s="4" t="s">
        <v>120</v>
      </c>
      <c r="T29" s="4"/>
      <c r="U29" s="4" t="s">
        <v>121</v>
      </c>
      <c r="V29" s="4">
        <v>9</v>
      </c>
      <c r="W29" s="4" t="s">
        <v>239</v>
      </c>
      <c r="X29" s="4"/>
      <c r="Y29" s="23" t="s">
        <v>240</v>
      </c>
      <c r="Z29" s="23"/>
      <c r="AA29" s="23"/>
      <c r="AB29" s="23"/>
      <c r="AC29" s="23"/>
      <c r="AD29" s="23"/>
      <c r="AE29" s="23" t="s">
        <v>241</v>
      </c>
      <c r="AF29" s="23"/>
      <c r="AG29" s="23"/>
      <c r="AH29" s="23">
        <v>9</v>
      </c>
      <c r="AI29" s="23"/>
      <c r="AJ29" s="23"/>
      <c r="AK29" s="22" t="s">
        <v>242</v>
      </c>
      <c r="AL29" s="22">
        <v>32000</v>
      </c>
      <c r="AM29" s="22" t="s">
        <v>242</v>
      </c>
      <c r="AN29" s="22">
        <v>32000</v>
      </c>
      <c r="AO29" s="22" t="s">
        <v>242</v>
      </c>
      <c r="AP29" s="22">
        <v>35000</v>
      </c>
      <c r="AQ29" s="22" t="s">
        <v>242</v>
      </c>
      <c r="AR29" s="22">
        <v>36000</v>
      </c>
      <c r="AS29" s="22" t="s">
        <v>242</v>
      </c>
      <c r="AT29" s="22">
        <v>37000</v>
      </c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5"/>
      <c r="BJ29" s="25"/>
    </row>
    <row r="30" spans="1:62" ht="54.95" customHeight="1" x14ac:dyDescent="0.2">
      <c r="A30" s="22">
        <v>24</v>
      </c>
      <c r="B30" s="8">
        <v>24</v>
      </c>
      <c r="C30" s="22" t="s">
        <v>9</v>
      </c>
      <c r="D30" s="23" t="s">
        <v>116</v>
      </c>
      <c r="E30" s="8">
        <v>6</v>
      </c>
      <c r="F30" s="23" t="s">
        <v>122</v>
      </c>
      <c r="G30" s="23" t="s">
        <v>123</v>
      </c>
      <c r="H30" s="23" t="s">
        <v>8</v>
      </c>
      <c r="I30" s="23">
        <v>4316040601</v>
      </c>
      <c r="J30" s="24">
        <v>283286</v>
      </c>
      <c r="K30" s="8"/>
      <c r="L30" s="8">
        <v>46</v>
      </c>
      <c r="M30" s="25">
        <v>67000</v>
      </c>
      <c r="N30" s="25">
        <v>253300</v>
      </c>
      <c r="O30" s="6" t="s">
        <v>124</v>
      </c>
      <c r="P30" s="5">
        <v>28100</v>
      </c>
      <c r="Q30" s="5">
        <f>COUNT(#REF!,#REF!,#REF!,#REF!,#REF!,#REF!,#REF!,#REF!,#REF!,#REF!,#REF!,#REF!,AL30)</f>
        <v>1</v>
      </c>
      <c r="R30" s="5">
        <v>253300</v>
      </c>
      <c r="S30" s="4" t="s">
        <v>125</v>
      </c>
      <c r="T30" s="4"/>
      <c r="U30" s="4"/>
      <c r="V30" s="4"/>
      <c r="W30" s="4"/>
      <c r="X30" s="4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2" t="s">
        <v>243</v>
      </c>
      <c r="AL30" s="22">
        <v>35600</v>
      </c>
      <c r="AM30" s="22" t="s">
        <v>243</v>
      </c>
      <c r="AN30" s="22">
        <v>35600</v>
      </c>
      <c r="AO30" s="22" t="s">
        <v>243</v>
      </c>
      <c r="AP30" s="22">
        <v>34600</v>
      </c>
      <c r="AQ30" s="22" t="s">
        <v>243</v>
      </c>
      <c r="AR30" s="22">
        <v>36600</v>
      </c>
      <c r="AS30" s="22" t="s">
        <v>243</v>
      </c>
      <c r="AT30" s="22">
        <v>35600</v>
      </c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5"/>
      <c r="BJ30" s="25"/>
    </row>
    <row r="31" spans="1:62" ht="54.95" customHeight="1" x14ac:dyDescent="0.2">
      <c r="A31" s="22">
        <v>25</v>
      </c>
      <c r="B31" s="8">
        <v>25</v>
      </c>
      <c r="C31" s="22" t="s">
        <v>12</v>
      </c>
      <c r="D31" s="23" t="s">
        <v>128</v>
      </c>
      <c r="E31" s="8">
        <v>1</v>
      </c>
      <c r="F31" s="23" t="s">
        <v>129</v>
      </c>
      <c r="G31" s="23" t="s">
        <v>130</v>
      </c>
      <c r="H31" s="23" t="s">
        <v>2</v>
      </c>
      <c r="I31" s="23">
        <v>4301190101</v>
      </c>
      <c r="J31" s="24">
        <v>290648</v>
      </c>
      <c r="K31" s="8" t="s">
        <v>37</v>
      </c>
      <c r="L31" s="8">
        <v>40</v>
      </c>
      <c r="M31" s="25">
        <v>17000</v>
      </c>
      <c r="N31" s="25">
        <v>236320</v>
      </c>
      <c r="O31" s="6" t="s">
        <v>131</v>
      </c>
      <c r="P31" s="5">
        <v>26250</v>
      </c>
      <c r="Q31" s="5">
        <f>COUNT(#REF!,#REF!,#REF!,#REF!,#REF!,#REF!,#REF!,#REF!,#REF!,#REF!,#REF!,#REF!,AL31)</f>
        <v>1</v>
      </c>
      <c r="R31" s="5">
        <v>236320</v>
      </c>
      <c r="S31" s="4" t="s">
        <v>132</v>
      </c>
      <c r="T31" s="4" t="s">
        <v>133</v>
      </c>
      <c r="U31" s="4" t="s">
        <v>134</v>
      </c>
      <c r="V31" s="4">
        <v>10</v>
      </c>
      <c r="W31" s="4"/>
      <c r="X31" s="4"/>
      <c r="Y31" s="23" t="s">
        <v>244</v>
      </c>
      <c r="Z31" s="23"/>
      <c r="AA31" s="23"/>
      <c r="AB31" s="23"/>
      <c r="AC31" s="23"/>
      <c r="AD31" s="23"/>
      <c r="AE31" s="23" t="s">
        <v>245</v>
      </c>
      <c r="AF31" s="23"/>
      <c r="AG31" s="23"/>
      <c r="AH31" s="23"/>
      <c r="AI31" s="23"/>
      <c r="AJ31" s="23"/>
      <c r="AK31" s="22" t="s">
        <v>246</v>
      </c>
      <c r="AL31" s="30">
        <v>1125600</v>
      </c>
      <c r="AM31" s="22" t="s">
        <v>246</v>
      </c>
      <c r="AN31" s="30">
        <v>1125600</v>
      </c>
      <c r="AO31" s="22" t="s">
        <v>246</v>
      </c>
      <c r="AP31" s="30">
        <v>1135600</v>
      </c>
      <c r="AQ31" s="22" t="s">
        <v>246</v>
      </c>
      <c r="AR31" s="30">
        <v>1155600</v>
      </c>
      <c r="AS31" s="22" t="s">
        <v>246</v>
      </c>
      <c r="AT31" s="30">
        <v>1145600</v>
      </c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25"/>
      <c r="BJ31" s="25"/>
    </row>
    <row r="32" spans="1:62" ht="54.95" customHeight="1" x14ac:dyDescent="0.2">
      <c r="A32" s="22">
        <v>26</v>
      </c>
      <c r="B32" s="8">
        <v>26</v>
      </c>
      <c r="C32" s="22" t="s">
        <v>12</v>
      </c>
      <c r="D32" s="23" t="s">
        <v>128</v>
      </c>
      <c r="E32" s="8">
        <v>6</v>
      </c>
      <c r="F32" s="23" t="s">
        <v>135</v>
      </c>
      <c r="G32" s="23" t="s">
        <v>130</v>
      </c>
      <c r="H32" s="23" t="s">
        <v>2</v>
      </c>
      <c r="I32" s="23">
        <v>4301190601</v>
      </c>
      <c r="J32" s="24">
        <v>271267</v>
      </c>
      <c r="K32" s="8"/>
      <c r="L32" s="8">
        <v>40</v>
      </c>
      <c r="M32" s="25">
        <v>12000</v>
      </c>
      <c r="N32" s="25">
        <v>96000</v>
      </c>
      <c r="O32" s="6" t="s">
        <v>136</v>
      </c>
      <c r="P32" s="5">
        <v>10600</v>
      </c>
      <c r="Q32" s="5">
        <f>COUNT(#REF!,#REF!,#REF!,#REF!,#REF!,#REF!,#REF!,#REF!,#REF!,#REF!,#REF!,#REF!,AL32)</f>
        <v>1</v>
      </c>
      <c r="R32" s="5">
        <v>96000</v>
      </c>
      <c r="S32" s="4"/>
      <c r="T32" s="4"/>
      <c r="U32" s="4" t="s">
        <v>134</v>
      </c>
      <c r="V32" s="4">
        <v>10</v>
      </c>
      <c r="W32" s="4"/>
      <c r="X32" s="4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2" t="s">
        <v>247</v>
      </c>
      <c r="AL32" s="30">
        <v>768590</v>
      </c>
      <c r="AM32" s="22" t="s">
        <v>247</v>
      </c>
      <c r="AN32" s="30">
        <v>768590</v>
      </c>
      <c r="AO32" s="22" t="s">
        <v>247</v>
      </c>
      <c r="AP32" s="30">
        <v>778590</v>
      </c>
      <c r="AQ32" s="22" t="s">
        <v>247</v>
      </c>
      <c r="AR32" s="30">
        <v>778590</v>
      </c>
      <c r="AS32" s="22" t="s">
        <v>247</v>
      </c>
      <c r="AT32" s="30">
        <v>788590</v>
      </c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25"/>
      <c r="BJ32" s="25"/>
    </row>
    <row r="33" spans="1:62" ht="54.95" customHeight="1" x14ac:dyDescent="0.2">
      <c r="A33" s="22">
        <v>27</v>
      </c>
      <c r="B33" s="8">
        <v>27</v>
      </c>
      <c r="C33" s="22" t="s">
        <v>12</v>
      </c>
      <c r="D33" s="23" t="s">
        <v>128</v>
      </c>
      <c r="E33" s="8">
        <v>5</v>
      </c>
      <c r="F33" s="23" t="s">
        <v>151</v>
      </c>
      <c r="G33" s="23" t="s">
        <v>152</v>
      </c>
      <c r="H33" s="23" t="s">
        <v>7</v>
      </c>
      <c r="I33" s="23">
        <v>4307040501</v>
      </c>
      <c r="J33" s="24">
        <v>202108</v>
      </c>
      <c r="K33" s="8"/>
      <c r="L33" s="8">
        <v>20</v>
      </c>
      <c r="M33" s="25">
        <v>15000</v>
      </c>
      <c r="N33" s="25">
        <v>517000</v>
      </c>
      <c r="O33" s="6" t="s">
        <v>153</v>
      </c>
      <c r="P33" s="5">
        <v>57400</v>
      </c>
      <c r="Q33" s="5">
        <f>COUNT(#REF!,#REF!,#REF!,#REF!,#REF!,#REF!,#REF!,#REF!,#REF!,#REF!,#REF!,#REF!,AL33)</f>
        <v>1</v>
      </c>
      <c r="R33" s="5">
        <v>517000</v>
      </c>
      <c r="S33" s="4" t="s">
        <v>154</v>
      </c>
      <c r="T33" s="4" t="s">
        <v>145</v>
      </c>
      <c r="U33" s="4" t="s">
        <v>138</v>
      </c>
      <c r="V33" s="4">
        <v>10</v>
      </c>
      <c r="W33" s="4"/>
      <c r="X33" s="4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2" t="s">
        <v>248</v>
      </c>
      <c r="AL33" s="22">
        <v>195600</v>
      </c>
      <c r="AM33" s="22" t="s">
        <v>248</v>
      </c>
      <c r="AN33" s="22">
        <v>195600</v>
      </c>
      <c r="AO33" s="22" t="s">
        <v>248</v>
      </c>
      <c r="AP33" s="22">
        <v>194600</v>
      </c>
      <c r="AQ33" s="22" t="s">
        <v>248</v>
      </c>
      <c r="AR33" s="22">
        <v>194600</v>
      </c>
      <c r="AS33" s="22" t="s">
        <v>248</v>
      </c>
      <c r="AT33" s="22">
        <v>195600</v>
      </c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5"/>
      <c r="BJ33" s="25"/>
    </row>
    <row r="34" spans="1:62" ht="54.95" customHeight="1" x14ac:dyDescent="0.2">
      <c r="A34" s="22">
        <v>28</v>
      </c>
      <c r="B34" s="8">
        <v>28</v>
      </c>
      <c r="C34" s="22" t="s">
        <v>12</v>
      </c>
      <c r="D34" s="23" t="s">
        <v>161</v>
      </c>
      <c r="E34" s="8">
        <v>1</v>
      </c>
      <c r="F34" s="23" t="s">
        <v>162</v>
      </c>
      <c r="G34" s="23" t="s">
        <v>162</v>
      </c>
      <c r="H34" s="23" t="s">
        <v>10</v>
      </c>
      <c r="I34" s="23">
        <v>4308020101</v>
      </c>
      <c r="J34" s="24">
        <v>159652</v>
      </c>
      <c r="K34" s="8" t="s">
        <v>74</v>
      </c>
      <c r="L34" s="8">
        <v>20</v>
      </c>
      <c r="M34" s="25">
        <v>8000</v>
      </c>
      <c r="N34" s="25">
        <v>62600</v>
      </c>
      <c r="O34" s="6" t="s">
        <v>163</v>
      </c>
      <c r="P34" s="5">
        <v>7000</v>
      </c>
      <c r="Q34" s="5">
        <f>COUNT(#REF!,#REF!,#REF!,#REF!,#REF!,#REF!,#REF!,#REF!,#REF!,#REF!,#REF!,#REF!,AL34)</f>
        <v>1</v>
      </c>
      <c r="R34" s="5">
        <v>62600</v>
      </c>
      <c r="S34" s="4" t="s">
        <v>154</v>
      </c>
      <c r="T34" s="4"/>
      <c r="U34" s="4" t="s">
        <v>138</v>
      </c>
      <c r="V34" s="4"/>
      <c r="W34" s="4"/>
      <c r="X34" s="4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2" t="s">
        <v>249</v>
      </c>
      <c r="AL34" s="22">
        <v>135600</v>
      </c>
      <c r="AM34" s="22" t="s">
        <v>249</v>
      </c>
      <c r="AN34" s="22">
        <v>135600</v>
      </c>
      <c r="AO34" s="22" t="s">
        <v>249</v>
      </c>
      <c r="AP34" s="22">
        <v>134600</v>
      </c>
      <c r="AQ34" s="22" t="s">
        <v>249</v>
      </c>
      <c r="AR34" s="22">
        <v>134600</v>
      </c>
      <c r="AS34" s="22" t="s">
        <v>249</v>
      </c>
      <c r="AT34" s="22">
        <v>135600</v>
      </c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5"/>
      <c r="BJ34" s="25"/>
    </row>
    <row r="35" spans="1:62" ht="54.95" customHeight="1" x14ac:dyDescent="0.2">
      <c r="A35" s="22">
        <v>29</v>
      </c>
      <c r="B35" s="8">
        <v>29</v>
      </c>
      <c r="C35" s="22" t="s">
        <v>9</v>
      </c>
      <c r="D35" s="23" t="s">
        <v>92</v>
      </c>
      <c r="E35" s="8">
        <v>11</v>
      </c>
      <c r="F35" s="23" t="s">
        <v>93</v>
      </c>
      <c r="G35" s="23" t="s">
        <v>89</v>
      </c>
      <c r="H35" s="23" t="s">
        <v>5</v>
      </c>
      <c r="I35" s="23">
        <v>4317021101</v>
      </c>
      <c r="J35" s="24">
        <v>230607.14</v>
      </c>
      <c r="K35" s="8" t="s">
        <v>74</v>
      </c>
      <c r="L35" s="8">
        <v>15</v>
      </c>
      <c r="M35" s="25">
        <v>5500</v>
      </c>
      <c r="N35" s="25">
        <v>100000</v>
      </c>
      <c r="O35" s="6" t="s">
        <v>94</v>
      </c>
      <c r="P35" s="5">
        <v>11000</v>
      </c>
      <c r="Q35" s="5">
        <f>COUNT(#REF!,#REF!,#REF!,#REF!,#REF!,#REF!,#REF!,#REF!,#REF!,#REF!,#REF!,#REF!,AL35)</f>
        <v>1</v>
      </c>
      <c r="R35" s="5">
        <v>100000</v>
      </c>
      <c r="S35" s="4" t="s">
        <v>92</v>
      </c>
      <c r="T35" s="4"/>
      <c r="U35" s="4" t="s">
        <v>95</v>
      </c>
      <c r="V35" s="4"/>
      <c r="W35" s="4"/>
      <c r="X35" s="4"/>
      <c r="Y35" s="23" t="s">
        <v>250</v>
      </c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2" t="s">
        <v>251</v>
      </c>
      <c r="AL35" s="22">
        <v>56000</v>
      </c>
      <c r="AM35" s="22" t="s">
        <v>251</v>
      </c>
      <c r="AN35" s="22">
        <v>56000</v>
      </c>
      <c r="AO35" s="22" t="s">
        <v>251</v>
      </c>
      <c r="AP35" s="22">
        <v>57000</v>
      </c>
      <c r="AQ35" s="22" t="s">
        <v>251</v>
      </c>
      <c r="AR35" s="22">
        <v>56000</v>
      </c>
      <c r="AS35" s="22" t="s">
        <v>251</v>
      </c>
      <c r="AT35" s="22">
        <v>57000</v>
      </c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5"/>
      <c r="BJ35" s="25"/>
    </row>
    <row r="36" spans="1:62" ht="54.95" customHeight="1" x14ac:dyDescent="0.2">
      <c r="A36" s="22">
        <v>30</v>
      </c>
      <c r="B36" s="8">
        <v>30</v>
      </c>
      <c r="C36" s="22" t="s">
        <v>1</v>
      </c>
      <c r="D36" s="23" t="s">
        <v>141</v>
      </c>
      <c r="E36" s="8">
        <v>2</v>
      </c>
      <c r="F36" s="23" t="s">
        <v>142</v>
      </c>
      <c r="G36" s="23" t="s">
        <v>142</v>
      </c>
      <c r="H36" s="23" t="s">
        <v>2</v>
      </c>
      <c r="I36" s="23">
        <v>4301090201</v>
      </c>
      <c r="J36" s="24">
        <v>195178.79</v>
      </c>
      <c r="K36" s="8" t="s">
        <v>77</v>
      </c>
      <c r="L36" s="8">
        <v>30</v>
      </c>
      <c r="M36" s="25">
        <v>5000</v>
      </c>
      <c r="N36" s="25">
        <v>21000</v>
      </c>
      <c r="O36" s="6" t="s">
        <v>143</v>
      </c>
      <c r="P36" s="5">
        <v>2300</v>
      </c>
      <c r="Q36" s="5">
        <f>COUNT(#REF!,#REF!,#REF!,#REF!,#REF!,#REF!,#REF!,#REF!,#REF!,#REF!,#REF!,#REF!,AL36)</f>
        <v>1</v>
      </c>
      <c r="R36" s="5">
        <v>21000</v>
      </c>
      <c r="S36" s="4" t="s">
        <v>144</v>
      </c>
      <c r="T36" s="4" t="s">
        <v>145</v>
      </c>
      <c r="U36" s="4" t="s">
        <v>138</v>
      </c>
      <c r="V36" s="4"/>
      <c r="W36" s="4"/>
      <c r="X36" s="4"/>
      <c r="Y36" s="23" t="s">
        <v>39</v>
      </c>
      <c r="Z36" s="23"/>
      <c r="AA36" s="23"/>
      <c r="AB36" s="23"/>
      <c r="AC36" s="23"/>
      <c r="AD36" s="23"/>
      <c r="AE36" s="23" t="s">
        <v>252</v>
      </c>
      <c r="AF36" s="23"/>
      <c r="AG36" s="23"/>
      <c r="AH36" s="23"/>
      <c r="AI36" s="23"/>
      <c r="AJ36" s="23"/>
      <c r="AK36" s="22" t="s">
        <v>253</v>
      </c>
      <c r="AL36" s="30">
        <v>450000</v>
      </c>
      <c r="AM36" s="22" t="s">
        <v>253</v>
      </c>
      <c r="AN36" s="30">
        <v>450000</v>
      </c>
      <c r="AO36" s="22" t="s">
        <v>253</v>
      </c>
      <c r="AP36" s="30">
        <v>460000</v>
      </c>
      <c r="AQ36" s="22" t="s">
        <v>253</v>
      </c>
      <c r="AR36" s="30">
        <v>450000</v>
      </c>
      <c r="AS36" s="22" t="s">
        <v>253</v>
      </c>
      <c r="AT36" s="30">
        <v>460000</v>
      </c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25"/>
      <c r="BJ36" s="25"/>
    </row>
    <row r="37" spans="1:62" ht="54.95" customHeight="1" x14ac:dyDescent="0.2">
      <c r="A37" s="22">
        <v>31</v>
      </c>
      <c r="B37" s="8">
        <v>31</v>
      </c>
      <c r="C37" s="22" t="s">
        <v>12</v>
      </c>
      <c r="D37" s="23" t="s">
        <v>128</v>
      </c>
      <c r="E37" s="8">
        <v>6</v>
      </c>
      <c r="F37" s="23" t="s">
        <v>140</v>
      </c>
      <c r="G37" s="23" t="s">
        <v>36</v>
      </c>
      <c r="H37" s="23" t="s">
        <v>2</v>
      </c>
      <c r="I37" s="23">
        <v>4301080601</v>
      </c>
      <c r="J37" s="24">
        <v>172345.95</v>
      </c>
      <c r="K37" s="8" t="s">
        <v>74</v>
      </c>
      <c r="L37" s="8"/>
      <c r="M37" s="25"/>
      <c r="N37" s="25"/>
      <c r="O37" s="6"/>
      <c r="P37" s="5"/>
      <c r="Q37" s="5">
        <f>COUNT(#REF!,#REF!,#REF!,#REF!,#REF!,#REF!,#REF!,#REF!,#REF!,#REF!,#REF!,#REF!,AL37)</f>
        <v>1</v>
      </c>
      <c r="R37" s="5">
        <f t="shared" ref="R37:R59" si="0">P37*Q37</f>
        <v>0</v>
      </c>
      <c r="S37" s="4"/>
      <c r="T37" s="4"/>
      <c r="U37" s="4" t="s">
        <v>138</v>
      </c>
      <c r="V37" s="4"/>
      <c r="W37" s="4"/>
      <c r="X37" s="4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2" t="s">
        <v>254</v>
      </c>
      <c r="AL37" s="22">
        <v>14500</v>
      </c>
      <c r="AM37" s="22" t="s">
        <v>254</v>
      </c>
      <c r="AN37" s="22">
        <v>14500</v>
      </c>
      <c r="AO37" s="22" t="s">
        <v>254</v>
      </c>
      <c r="AP37" s="22">
        <v>15500</v>
      </c>
      <c r="AQ37" s="22" t="s">
        <v>254</v>
      </c>
      <c r="AR37" s="22">
        <v>15600</v>
      </c>
      <c r="AS37" s="22" t="s">
        <v>254</v>
      </c>
      <c r="AT37" s="22">
        <v>15700</v>
      </c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5"/>
      <c r="BJ37" s="25"/>
    </row>
    <row r="38" spans="1:62" ht="54.95" customHeight="1" x14ac:dyDescent="0.2">
      <c r="A38" s="22">
        <v>32</v>
      </c>
      <c r="B38" s="8">
        <v>32</v>
      </c>
      <c r="C38" s="22" t="s">
        <v>12</v>
      </c>
      <c r="D38" s="23" t="s">
        <v>128</v>
      </c>
      <c r="E38" s="8">
        <v>2</v>
      </c>
      <c r="F38" s="23" t="s">
        <v>164</v>
      </c>
      <c r="G38" s="23" t="s">
        <v>162</v>
      </c>
      <c r="H38" s="23" t="s">
        <v>10</v>
      </c>
      <c r="I38" s="23">
        <v>4308020201</v>
      </c>
      <c r="J38" s="24">
        <v>143768.01999999999</v>
      </c>
      <c r="K38" s="8" t="s">
        <v>74</v>
      </c>
      <c r="L38" s="8">
        <v>20</v>
      </c>
      <c r="M38" s="25"/>
      <c r="N38" s="25"/>
      <c r="O38" s="6" t="s">
        <v>165</v>
      </c>
      <c r="P38" s="5"/>
      <c r="Q38" s="5">
        <f>COUNT(#REF!,#REF!,#REF!,#REF!,#REF!,#REF!,#REF!,#REF!,#REF!,#REF!,#REF!,#REF!,AL38)</f>
        <v>1</v>
      </c>
      <c r="R38" s="5">
        <f t="shared" si="0"/>
        <v>0</v>
      </c>
      <c r="S38" s="4"/>
      <c r="T38" s="4"/>
      <c r="U38" s="4" t="s">
        <v>138</v>
      </c>
      <c r="V38" s="4"/>
      <c r="W38" s="4"/>
      <c r="X38" s="4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2" t="s">
        <v>255</v>
      </c>
      <c r="AL38" s="22">
        <v>45000</v>
      </c>
      <c r="AM38" s="22" t="s">
        <v>255</v>
      </c>
      <c r="AN38" s="22">
        <v>44000</v>
      </c>
      <c r="AO38" s="22" t="s">
        <v>255</v>
      </c>
      <c r="AP38" s="22">
        <v>45000</v>
      </c>
      <c r="AQ38" s="22" t="s">
        <v>255</v>
      </c>
      <c r="AR38" s="22">
        <v>46000</v>
      </c>
      <c r="AS38" s="22" t="s">
        <v>255</v>
      </c>
      <c r="AT38" s="22">
        <v>47000</v>
      </c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5"/>
      <c r="BJ38" s="25"/>
    </row>
    <row r="39" spans="1:62" ht="75.75" customHeight="1" x14ac:dyDescent="0.2">
      <c r="A39" s="22">
        <v>33</v>
      </c>
      <c r="B39" s="8">
        <v>33</v>
      </c>
      <c r="C39" s="22" t="s">
        <v>12</v>
      </c>
      <c r="D39" s="23" t="s">
        <v>128</v>
      </c>
      <c r="E39" s="8">
        <v>3</v>
      </c>
      <c r="F39" s="23" t="s">
        <v>166</v>
      </c>
      <c r="G39" s="23" t="s">
        <v>162</v>
      </c>
      <c r="H39" s="23" t="s">
        <v>10</v>
      </c>
      <c r="I39" s="23">
        <v>4308020301</v>
      </c>
      <c r="J39" s="24">
        <v>216275.93</v>
      </c>
      <c r="K39" s="8" t="s">
        <v>74</v>
      </c>
      <c r="L39" s="8">
        <v>20</v>
      </c>
      <c r="M39" s="25"/>
      <c r="N39" s="25"/>
      <c r="O39" s="6" t="s">
        <v>165</v>
      </c>
      <c r="P39" s="5"/>
      <c r="Q39" s="5">
        <f>COUNT(#REF!,#REF!,#REF!,#REF!,#REF!,#REF!,#REF!,#REF!,#REF!,#REF!,#REF!,#REF!,AL39)</f>
        <v>1</v>
      </c>
      <c r="R39" s="5">
        <f t="shared" si="0"/>
        <v>0</v>
      </c>
      <c r="S39" s="4"/>
      <c r="T39" s="4"/>
      <c r="U39" s="4" t="s">
        <v>138</v>
      </c>
      <c r="V39" s="4"/>
      <c r="W39" s="4"/>
      <c r="X39" s="4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2" t="s">
        <v>256</v>
      </c>
      <c r="AL39" s="22">
        <v>68500</v>
      </c>
      <c r="AM39" s="22" t="s">
        <v>256</v>
      </c>
      <c r="AN39" s="22">
        <v>68500</v>
      </c>
      <c r="AO39" s="22" t="s">
        <v>256</v>
      </c>
      <c r="AP39" s="22">
        <v>69500</v>
      </c>
      <c r="AQ39" s="22" t="s">
        <v>256</v>
      </c>
      <c r="AR39" s="22">
        <v>69700</v>
      </c>
      <c r="AS39" s="22" t="s">
        <v>256</v>
      </c>
      <c r="AT39" s="22">
        <v>69900</v>
      </c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5"/>
      <c r="BJ39" s="25"/>
    </row>
    <row r="40" spans="1:62" ht="75.75" customHeight="1" x14ac:dyDescent="0.2">
      <c r="A40" s="22">
        <v>34</v>
      </c>
      <c r="B40" s="8">
        <v>34</v>
      </c>
      <c r="C40" s="22" t="s">
        <v>12</v>
      </c>
      <c r="D40" s="23" t="s">
        <v>128</v>
      </c>
      <c r="E40" s="8">
        <v>3</v>
      </c>
      <c r="F40" s="23" t="s">
        <v>167</v>
      </c>
      <c r="G40" s="23" t="s">
        <v>98</v>
      </c>
      <c r="H40" s="23" t="s">
        <v>10</v>
      </c>
      <c r="I40" s="23">
        <v>4308030301</v>
      </c>
      <c r="J40" s="24">
        <v>316073.13</v>
      </c>
      <c r="K40" s="8" t="s">
        <v>74</v>
      </c>
      <c r="L40" s="8">
        <v>20</v>
      </c>
      <c r="M40" s="25"/>
      <c r="N40" s="25"/>
      <c r="O40" s="6" t="s">
        <v>165</v>
      </c>
      <c r="P40" s="5"/>
      <c r="Q40" s="5">
        <f>COUNT(#REF!,#REF!,#REF!,#REF!,#REF!,#REF!,#REF!,#REF!,#REF!,#REF!,#REF!,#REF!,AL40)</f>
        <v>1</v>
      </c>
      <c r="R40" s="5">
        <f t="shared" si="0"/>
        <v>0</v>
      </c>
      <c r="S40" s="4"/>
      <c r="T40" s="4"/>
      <c r="U40" s="4" t="s">
        <v>138</v>
      </c>
      <c r="V40" s="4"/>
      <c r="W40" s="4"/>
      <c r="X40" s="4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2" t="s">
        <v>257</v>
      </c>
      <c r="AL40" s="22">
        <v>38000</v>
      </c>
      <c r="AM40" s="22" t="s">
        <v>257</v>
      </c>
      <c r="AN40" s="22">
        <v>38000</v>
      </c>
      <c r="AO40" s="22" t="s">
        <v>257</v>
      </c>
      <c r="AP40" s="22">
        <v>37000</v>
      </c>
      <c r="AQ40" s="22" t="s">
        <v>257</v>
      </c>
      <c r="AR40" s="22">
        <v>38000</v>
      </c>
      <c r="AS40" s="22" t="s">
        <v>257</v>
      </c>
      <c r="AT40" s="22">
        <v>39000</v>
      </c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5"/>
      <c r="BJ40" s="25"/>
    </row>
    <row r="41" spans="1:62" ht="75.75" customHeight="1" x14ac:dyDescent="0.2">
      <c r="A41" s="22">
        <v>35</v>
      </c>
      <c r="B41" s="8">
        <v>35</v>
      </c>
      <c r="C41" s="22" t="s">
        <v>12</v>
      </c>
      <c r="D41" s="23" t="s">
        <v>128</v>
      </c>
      <c r="E41" s="8">
        <v>4</v>
      </c>
      <c r="F41" s="23" t="s">
        <v>168</v>
      </c>
      <c r="G41" s="23" t="s">
        <v>98</v>
      </c>
      <c r="H41" s="23" t="s">
        <v>10</v>
      </c>
      <c r="I41" s="23">
        <v>4308030401</v>
      </c>
      <c r="J41" s="24">
        <v>277302.03000000003</v>
      </c>
      <c r="K41" s="8" t="s">
        <v>74</v>
      </c>
      <c r="L41" s="8">
        <v>20</v>
      </c>
      <c r="M41" s="25"/>
      <c r="N41" s="25"/>
      <c r="O41" s="6" t="s">
        <v>165</v>
      </c>
      <c r="P41" s="5"/>
      <c r="Q41" s="5">
        <f>COUNT(#REF!,#REF!,#REF!,#REF!,#REF!,#REF!,#REF!,#REF!,#REF!,#REF!,#REF!,#REF!,AL41)</f>
        <v>1</v>
      </c>
      <c r="R41" s="5">
        <f t="shared" si="0"/>
        <v>0</v>
      </c>
      <c r="S41" s="4"/>
      <c r="T41" s="4"/>
      <c r="U41" s="4" t="s">
        <v>138</v>
      </c>
      <c r="V41" s="4"/>
      <c r="W41" s="4"/>
      <c r="X41" s="4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2" t="s">
        <v>258</v>
      </c>
      <c r="AL41" s="22">
        <v>28000</v>
      </c>
      <c r="AM41" s="22" t="s">
        <v>258</v>
      </c>
      <c r="AN41" s="22">
        <v>28000</v>
      </c>
      <c r="AO41" s="22" t="s">
        <v>258</v>
      </c>
      <c r="AP41" s="22">
        <v>26000</v>
      </c>
      <c r="AQ41" s="22" t="s">
        <v>258</v>
      </c>
      <c r="AR41" s="22">
        <v>27000</v>
      </c>
      <c r="AS41" s="22" t="s">
        <v>258</v>
      </c>
      <c r="AT41" s="22">
        <v>28000</v>
      </c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5"/>
      <c r="BJ41" s="25"/>
    </row>
    <row r="42" spans="1:62" ht="75.75" customHeight="1" x14ac:dyDescent="0.2">
      <c r="A42" s="22">
        <v>36</v>
      </c>
      <c r="B42" s="8">
        <v>36</v>
      </c>
      <c r="C42" s="22" t="s">
        <v>12</v>
      </c>
      <c r="D42" s="23" t="s">
        <v>128</v>
      </c>
      <c r="E42" s="8">
        <v>7</v>
      </c>
      <c r="F42" s="23" t="s">
        <v>169</v>
      </c>
      <c r="G42" s="23" t="s">
        <v>98</v>
      </c>
      <c r="H42" s="23" t="s">
        <v>10</v>
      </c>
      <c r="I42" s="23">
        <v>4308030701</v>
      </c>
      <c r="J42" s="24">
        <v>260430.56</v>
      </c>
      <c r="K42" s="8" t="s">
        <v>74</v>
      </c>
      <c r="L42" s="8">
        <v>20</v>
      </c>
      <c r="M42" s="25"/>
      <c r="N42" s="25"/>
      <c r="O42" s="6" t="s">
        <v>165</v>
      </c>
      <c r="P42" s="5"/>
      <c r="Q42" s="5">
        <f>COUNT(#REF!,#REF!,#REF!,#REF!,#REF!,#REF!,#REF!,#REF!,#REF!,#REF!,#REF!,#REF!,AL42)</f>
        <v>1</v>
      </c>
      <c r="R42" s="5">
        <f t="shared" si="0"/>
        <v>0</v>
      </c>
      <c r="S42" s="4"/>
      <c r="T42" s="4"/>
      <c r="U42" s="4" t="s">
        <v>138</v>
      </c>
      <c r="V42" s="4"/>
      <c r="W42" s="4"/>
      <c r="X42" s="4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2" t="s">
        <v>258</v>
      </c>
      <c r="AL42" s="22">
        <v>15600</v>
      </c>
      <c r="AM42" s="22" t="s">
        <v>258</v>
      </c>
      <c r="AN42" s="22">
        <v>15600</v>
      </c>
      <c r="AO42" s="22" t="s">
        <v>258</v>
      </c>
      <c r="AP42" s="22">
        <v>16600</v>
      </c>
      <c r="AQ42" s="22" t="s">
        <v>258</v>
      </c>
      <c r="AR42" s="22">
        <v>16700</v>
      </c>
      <c r="AS42" s="22" t="s">
        <v>258</v>
      </c>
      <c r="AT42" s="22">
        <v>17700</v>
      </c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5"/>
      <c r="BJ42" s="25"/>
    </row>
    <row r="43" spans="1:62" ht="54.95" customHeight="1" x14ac:dyDescent="0.2">
      <c r="A43" s="22">
        <v>37</v>
      </c>
      <c r="B43" s="8">
        <v>37</v>
      </c>
      <c r="C43" s="22" t="s">
        <v>12</v>
      </c>
      <c r="D43" s="23" t="s">
        <v>128</v>
      </c>
      <c r="E43" s="8">
        <v>1</v>
      </c>
      <c r="F43" s="23" t="s">
        <v>170</v>
      </c>
      <c r="G43" s="23" t="s">
        <v>171</v>
      </c>
      <c r="H43" s="23" t="s">
        <v>11</v>
      </c>
      <c r="I43" s="23">
        <v>4305030101</v>
      </c>
      <c r="J43" s="24">
        <v>196068.28</v>
      </c>
      <c r="K43" s="8" t="s">
        <v>74</v>
      </c>
      <c r="L43" s="8"/>
      <c r="M43" s="25"/>
      <c r="N43" s="25"/>
      <c r="O43" s="6"/>
      <c r="P43" s="5"/>
      <c r="Q43" s="5">
        <f>COUNT(#REF!,#REF!,#REF!,#REF!,#REF!,#REF!,#REF!,#REF!,#REF!,#REF!,#REF!,#REF!,AL43)</f>
        <v>1</v>
      </c>
      <c r="R43" s="5">
        <f t="shared" si="0"/>
        <v>0</v>
      </c>
      <c r="S43" s="4"/>
      <c r="T43" s="4"/>
      <c r="U43" s="4"/>
      <c r="V43" s="4"/>
      <c r="W43" s="4"/>
      <c r="X43" s="4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2" t="s">
        <v>259</v>
      </c>
      <c r="AL43" s="22">
        <v>18900</v>
      </c>
      <c r="AM43" s="22" t="s">
        <v>259</v>
      </c>
      <c r="AN43" s="22">
        <v>18900</v>
      </c>
      <c r="AO43" s="22" t="s">
        <v>259</v>
      </c>
      <c r="AP43" s="22">
        <v>17900</v>
      </c>
      <c r="AQ43" s="22" t="s">
        <v>259</v>
      </c>
      <c r="AR43" s="22">
        <v>19900</v>
      </c>
      <c r="AS43" s="22" t="s">
        <v>259</v>
      </c>
      <c r="AT43" s="22">
        <v>20000</v>
      </c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5"/>
      <c r="BJ43" s="25"/>
    </row>
    <row r="44" spans="1:62" ht="54.95" customHeight="1" x14ac:dyDescent="0.2">
      <c r="A44" s="22">
        <v>38</v>
      </c>
      <c r="B44" s="8">
        <v>38</v>
      </c>
      <c r="C44" s="22" t="s">
        <v>12</v>
      </c>
      <c r="D44" s="23" t="s">
        <v>128</v>
      </c>
      <c r="E44" s="8">
        <v>1</v>
      </c>
      <c r="F44" s="23" t="s">
        <v>42</v>
      </c>
      <c r="G44" s="23" t="s">
        <v>43</v>
      </c>
      <c r="H44" s="23" t="s">
        <v>2</v>
      </c>
      <c r="I44" s="23">
        <v>4301170101</v>
      </c>
      <c r="J44" s="24">
        <v>291401</v>
      </c>
      <c r="K44" s="8" t="s">
        <v>137</v>
      </c>
      <c r="L44" s="8"/>
      <c r="M44" s="25"/>
      <c r="N44" s="25"/>
      <c r="O44" s="6"/>
      <c r="P44" s="5"/>
      <c r="Q44" s="5">
        <f>COUNT(#REF!,#REF!,#REF!,#REF!,#REF!,#REF!,#REF!,#REF!,#REF!,#REF!,#REF!,#REF!,AL44)</f>
        <v>1</v>
      </c>
      <c r="R44" s="5">
        <f t="shared" si="0"/>
        <v>0</v>
      </c>
      <c r="S44" s="4"/>
      <c r="T44" s="4"/>
      <c r="U44" s="4" t="s">
        <v>138</v>
      </c>
      <c r="V44" s="4"/>
      <c r="W44" s="4"/>
      <c r="X44" s="4"/>
      <c r="Y44" s="23" t="s">
        <v>260</v>
      </c>
      <c r="Z44" s="23"/>
      <c r="AA44" s="23"/>
      <c r="AB44" s="23"/>
      <c r="AC44" s="23"/>
      <c r="AD44" s="23"/>
      <c r="AE44" s="23" t="s">
        <v>261</v>
      </c>
      <c r="AF44" s="23"/>
      <c r="AG44" s="23"/>
      <c r="AH44" s="23"/>
      <c r="AI44" s="23"/>
      <c r="AJ44" s="23"/>
      <c r="AK44" s="22" t="s">
        <v>262</v>
      </c>
      <c r="AL44" s="22">
        <v>12000</v>
      </c>
      <c r="AM44" s="22" t="s">
        <v>262</v>
      </c>
      <c r="AN44" s="22">
        <v>12000</v>
      </c>
      <c r="AO44" s="22" t="s">
        <v>262</v>
      </c>
      <c r="AP44" s="22">
        <v>13000</v>
      </c>
      <c r="AQ44" s="22" t="s">
        <v>262</v>
      </c>
      <c r="AR44" s="22">
        <v>14000</v>
      </c>
      <c r="AS44" s="22" t="s">
        <v>262</v>
      </c>
      <c r="AT44" s="22">
        <v>15000</v>
      </c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5"/>
      <c r="BJ44" s="25"/>
    </row>
    <row r="45" spans="1:62" ht="54.95" customHeight="1" x14ac:dyDescent="0.2">
      <c r="A45" s="22">
        <v>39</v>
      </c>
      <c r="B45" s="8">
        <v>39</v>
      </c>
      <c r="C45" s="22" t="s">
        <v>1</v>
      </c>
      <c r="D45" s="23" t="s">
        <v>72</v>
      </c>
      <c r="E45" s="8">
        <v>2</v>
      </c>
      <c r="F45" s="23" t="s">
        <v>73</v>
      </c>
      <c r="G45" s="23" t="s">
        <v>57</v>
      </c>
      <c r="H45" s="23" t="s">
        <v>6</v>
      </c>
      <c r="I45" s="23">
        <v>4315040201</v>
      </c>
      <c r="J45" s="24">
        <v>370965.43</v>
      </c>
      <c r="K45" s="8" t="s">
        <v>74</v>
      </c>
      <c r="L45" s="8"/>
      <c r="M45" s="25"/>
      <c r="N45" s="25"/>
      <c r="O45" s="6"/>
      <c r="P45" s="5"/>
      <c r="Q45" s="5">
        <f>COUNT(#REF!,#REF!,#REF!,#REF!,#REF!,#REF!,#REF!,#REF!,#REF!,#REF!,#REF!,#REF!,AL45)</f>
        <v>1</v>
      </c>
      <c r="R45" s="5">
        <f t="shared" si="0"/>
        <v>0</v>
      </c>
      <c r="S45" s="4"/>
      <c r="T45" s="4"/>
      <c r="U45" s="4" t="s">
        <v>72</v>
      </c>
      <c r="V45" s="4"/>
      <c r="W45" s="4"/>
      <c r="X45" s="4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2" t="s">
        <v>263</v>
      </c>
      <c r="AL45" s="22">
        <v>26000</v>
      </c>
      <c r="AM45" s="22" t="s">
        <v>263</v>
      </c>
      <c r="AN45" s="22">
        <v>26000</v>
      </c>
      <c r="AO45" s="22" t="s">
        <v>263</v>
      </c>
      <c r="AP45" s="22">
        <v>27000</v>
      </c>
      <c r="AQ45" s="22" t="s">
        <v>263</v>
      </c>
      <c r="AR45" s="22">
        <v>25000</v>
      </c>
      <c r="AS45" s="22" t="s">
        <v>263</v>
      </c>
      <c r="AT45" s="22">
        <v>26000</v>
      </c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5"/>
      <c r="BJ45" s="25"/>
    </row>
    <row r="46" spans="1:62" ht="54.95" customHeight="1" x14ac:dyDescent="0.2">
      <c r="A46" s="22">
        <v>40</v>
      </c>
      <c r="B46" s="8">
        <v>40</v>
      </c>
      <c r="C46" s="22" t="s">
        <v>12</v>
      </c>
      <c r="D46" s="23" t="s">
        <v>138</v>
      </c>
      <c r="E46" s="8">
        <v>2</v>
      </c>
      <c r="F46" s="23" t="s">
        <v>139</v>
      </c>
      <c r="G46" s="23" t="s">
        <v>36</v>
      </c>
      <c r="H46" s="23" t="s">
        <v>2</v>
      </c>
      <c r="I46" s="23"/>
      <c r="J46" s="24"/>
      <c r="K46" s="8"/>
      <c r="L46" s="8"/>
      <c r="M46" s="25"/>
      <c r="N46" s="25"/>
      <c r="O46" s="9"/>
      <c r="P46" s="5"/>
      <c r="Q46" s="5">
        <f>COUNT(#REF!,#REF!,#REF!,#REF!,#REF!,#REF!,#REF!,#REF!,#REF!,#REF!,#REF!,#REF!,AL46)</f>
        <v>1</v>
      </c>
      <c r="R46" s="5">
        <f t="shared" si="0"/>
        <v>0</v>
      </c>
      <c r="S46" s="4"/>
      <c r="T46" s="4"/>
      <c r="U46" s="4" t="s">
        <v>138</v>
      </c>
      <c r="V46" s="4"/>
      <c r="W46" s="4"/>
      <c r="X46" s="4"/>
      <c r="Y46" s="23" t="s">
        <v>245</v>
      </c>
      <c r="Z46" s="23"/>
      <c r="AA46" s="23"/>
      <c r="AB46" s="23"/>
      <c r="AC46" s="23"/>
      <c r="AD46" s="23"/>
      <c r="AE46" s="23" t="s">
        <v>264</v>
      </c>
      <c r="AF46" s="23"/>
      <c r="AG46" s="23"/>
      <c r="AH46" s="23"/>
      <c r="AI46" s="23"/>
      <c r="AJ46" s="23"/>
      <c r="AK46" s="22" t="s">
        <v>265</v>
      </c>
      <c r="AL46" s="30">
        <v>4600</v>
      </c>
      <c r="AM46" s="22" t="s">
        <v>265</v>
      </c>
      <c r="AN46" s="30">
        <v>4600</v>
      </c>
      <c r="AO46" s="22" t="s">
        <v>265</v>
      </c>
      <c r="AP46" s="30">
        <v>4500</v>
      </c>
      <c r="AQ46" s="22" t="s">
        <v>265</v>
      </c>
      <c r="AR46" s="30">
        <v>4700</v>
      </c>
      <c r="AS46" s="22" t="s">
        <v>265</v>
      </c>
      <c r="AT46" s="30">
        <v>4800</v>
      </c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25"/>
      <c r="BJ46" s="25"/>
    </row>
    <row r="47" spans="1:62" ht="54.95" customHeight="1" x14ac:dyDescent="0.2">
      <c r="A47" s="22">
        <v>41</v>
      </c>
      <c r="B47" s="8">
        <v>41</v>
      </c>
      <c r="C47" s="22" t="s">
        <v>12</v>
      </c>
      <c r="D47" s="23" t="s">
        <v>178</v>
      </c>
      <c r="E47" s="8">
        <v>5</v>
      </c>
      <c r="F47" s="23" t="s">
        <v>65</v>
      </c>
      <c r="G47" s="23" t="s">
        <v>66</v>
      </c>
      <c r="H47" s="23" t="s">
        <v>8</v>
      </c>
      <c r="I47" s="23"/>
      <c r="J47" s="24"/>
      <c r="K47" s="8"/>
      <c r="L47" s="8">
        <v>25</v>
      </c>
      <c r="M47" s="25"/>
      <c r="N47" s="25"/>
      <c r="O47" s="9"/>
      <c r="P47" s="5">
        <v>1100</v>
      </c>
      <c r="Q47" s="5">
        <f>COUNT(#REF!,#REF!,#REF!,#REF!,#REF!,#REF!,#REF!,#REF!,#REF!,#REF!,#REF!,#REF!,AL47)</f>
        <v>1</v>
      </c>
      <c r="R47" s="5">
        <v>27500</v>
      </c>
      <c r="S47" s="4" t="s">
        <v>179</v>
      </c>
      <c r="T47" s="4" t="s">
        <v>157</v>
      </c>
      <c r="U47" s="4" t="s">
        <v>180</v>
      </c>
      <c r="V47" s="4"/>
      <c r="W47" s="4"/>
      <c r="X47" s="4"/>
      <c r="Y47" s="23" t="s">
        <v>266</v>
      </c>
      <c r="Z47" s="23" t="s">
        <v>157</v>
      </c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2" t="s">
        <v>267</v>
      </c>
      <c r="AL47" s="22">
        <v>65000</v>
      </c>
      <c r="AM47" s="22" t="s">
        <v>267</v>
      </c>
      <c r="AN47" s="22">
        <v>65000</v>
      </c>
      <c r="AO47" s="22" t="s">
        <v>267</v>
      </c>
      <c r="AP47" s="22">
        <v>66000</v>
      </c>
      <c r="AQ47" s="22" t="s">
        <v>267</v>
      </c>
      <c r="AR47" s="22">
        <v>67000</v>
      </c>
      <c r="AS47" s="22" t="s">
        <v>267</v>
      </c>
      <c r="AT47" s="22">
        <v>65000</v>
      </c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5"/>
      <c r="BJ47" s="25"/>
    </row>
    <row r="48" spans="1:62" ht="54.95" customHeight="1" x14ac:dyDescent="0.2">
      <c r="A48" s="22">
        <v>42</v>
      </c>
      <c r="B48" s="8">
        <v>42</v>
      </c>
      <c r="C48" s="22" t="s">
        <v>9</v>
      </c>
      <c r="D48" s="23" t="s">
        <v>126</v>
      </c>
      <c r="E48" s="8">
        <v>5</v>
      </c>
      <c r="F48" s="23" t="s">
        <v>65</v>
      </c>
      <c r="G48" s="23" t="s">
        <v>66</v>
      </c>
      <c r="H48" s="23" t="s">
        <v>8</v>
      </c>
      <c r="I48" s="23"/>
      <c r="J48" s="24"/>
      <c r="K48" s="8"/>
      <c r="L48" s="8"/>
      <c r="M48" s="25"/>
      <c r="N48" s="25"/>
      <c r="O48" s="9"/>
      <c r="P48" s="5"/>
      <c r="Q48" s="5">
        <f>COUNT(#REF!,#REF!,#REF!,#REF!,#REF!,#REF!,#REF!,#REF!,#REF!,#REF!,#REF!,#REF!,AL48)</f>
        <v>1</v>
      </c>
      <c r="R48" s="5">
        <f t="shared" si="0"/>
        <v>0</v>
      </c>
      <c r="S48" s="4"/>
      <c r="T48" s="4"/>
      <c r="U48" s="4" t="s">
        <v>127</v>
      </c>
      <c r="V48" s="4"/>
      <c r="W48" s="4"/>
      <c r="X48" s="4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2" t="s">
        <v>268</v>
      </c>
      <c r="AL48" s="22">
        <v>34500</v>
      </c>
      <c r="AM48" s="22" t="s">
        <v>268</v>
      </c>
      <c r="AN48" s="22">
        <v>34500</v>
      </c>
      <c r="AO48" s="22" t="s">
        <v>268</v>
      </c>
      <c r="AP48" s="22">
        <v>35500</v>
      </c>
      <c r="AQ48" s="22" t="s">
        <v>268</v>
      </c>
      <c r="AR48" s="22">
        <v>36500</v>
      </c>
      <c r="AS48" s="22" t="s">
        <v>268</v>
      </c>
      <c r="AT48" s="22">
        <v>37500</v>
      </c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5"/>
      <c r="BJ48" s="25"/>
    </row>
    <row r="49" spans="1:62" ht="54.95" customHeight="1" x14ac:dyDescent="0.2">
      <c r="A49" s="22">
        <v>43</v>
      </c>
      <c r="B49" s="8">
        <v>43</v>
      </c>
      <c r="C49" s="22" t="s">
        <v>12</v>
      </c>
      <c r="D49" s="23" t="s">
        <v>155</v>
      </c>
      <c r="E49" s="8">
        <v>7</v>
      </c>
      <c r="F49" s="23" t="s">
        <v>61</v>
      </c>
      <c r="G49" s="23" t="s">
        <v>61</v>
      </c>
      <c r="H49" s="23" t="s">
        <v>7</v>
      </c>
      <c r="I49" s="23"/>
      <c r="J49" s="24"/>
      <c r="K49" s="8"/>
      <c r="L49" s="8">
        <v>25</v>
      </c>
      <c r="M49" s="25"/>
      <c r="N49" s="25"/>
      <c r="O49" s="9"/>
      <c r="P49" s="5">
        <v>2696</v>
      </c>
      <c r="Q49" s="5">
        <f>COUNT(#REF!,#REF!,#REF!,#REF!,#REF!,#REF!,#REF!,#REF!,#REF!,#REF!,#REF!,#REF!,AL49)</f>
        <v>1</v>
      </c>
      <c r="R49" s="5">
        <v>67500</v>
      </c>
      <c r="S49" s="4" t="s">
        <v>156</v>
      </c>
      <c r="T49" s="4" t="s">
        <v>157</v>
      </c>
      <c r="U49" s="4" t="s">
        <v>138</v>
      </c>
      <c r="V49" s="4"/>
      <c r="W49" s="4"/>
      <c r="X49" s="4"/>
      <c r="Y49" s="23" t="s">
        <v>269</v>
      </c>
      <c r="Z49" s="23"/>
      <c r="AA49" s="23"/>
      <c r="AB49" s="23"/>
      <c r="AC49" s="23"/>
      <c r="AD49" s="23"/>
      <c r="AE49" s="23" t="s">
        <v>220</v>
      </c>
      <c r="AF49" s="23"/>
      <c r="AG49" s="23"/>
      <c r="AH49" s="14"/>
      <c r="AI49" s="14" t="s">
        <v>156</v>
      </c>
      <c r="AJ49" s="14"/>
      <c r="AK49" s="22" t="s">
        <v>270</v>
      </c>
      <c r="AL49" s="22">
        <v>95600</v>
      </c>
      <c r="AM49" s="22" t="s">
        <v>270</v>
      </c>
      <c r="AN49" s="22">
        <v>94600</v>
      </c>
      <c r="AO49" s="22" t="s">
        <v>270</v>
      </c>
      <c r="AP49" s="22">
        <v>95600</v>
      </c>
      <c r="AQ49" s="22" t="s">
        <v>270</v>
      </c>
      <c r="AR49" s="22">
        <v>95500</v>
      </c>
      <c r="AS49" s="22" t="s">
        <v>270</v>
      </c>
      <c r="AT49" s="22">
        <v>95500</v>
      </c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5"/>
      <c r="BJ49" s="25"/>
    </row>
    <row r="50" spans="1:62" ht="54.95" customHeight="1" x14ac:dyDescent="0.2">
      <c r="A50" s="22">
        <v>44</v>
      </c>
      <c r="B50" s="8">
        <v>44</v>
      </c>
      <c r="C50" s="22" t="s">
        <v>9</v>
      </c>
      <c r="D50" s="23" t="s">
        <v>107</v>
      </c>
      <c r="E50" s="8">
        <v>7</v>
      </c>
      <c r="F50" s="23" t="s">
        <v>108</v>
      </c>
      <c r="G50" s="23" t="s">
        <v>109</v>
      </c>
      <c r="H50" s="23" t="s">
        <v>6</v>
      </c>
      <c r="I50" s="23"/>
      <c r="J50" s="24"/>
      <c r="K50" s="8"/>
      <c r="L50" s="8"/>
      <c r="M50" s="25"/>
      <c r="N50" s="25"/>
      <c r="O50" s="9"/>
      <c r="P50" s="5"/>
      <c r="Q50" s="5">
        <f>COUNT(#REF!,#REF!,#REF!,#REF!,#REF!,#REF!,#REF!,#REF!,#REF!,#REF!,#REF!,#REF!,AL50)</f>
        <v>1</v>
      </c>
      <c r="R50" s="5">
        <f t="shared" si="0"/>
        <v>0</v>
      </c>
      <c r="S50" s="4"/>
      <c r="T50" s="4"/>
      <c r="U50" s="4" t="s">
        <v>110</v>
      </c>
      <c r="V50" s="4"/>
      <c r="W50" s="4"/>
      <c r="X50" s="4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2" t="s">
        <v>271</v>
      </c>
      <c r="AL50" s="22">
        <v>25600</v>
      </c>
      <c r="AM50" s="22" t="s">
        <v>271</v>
      </c>
      <c r="AN50" s="22">
        <v>25600</v>
      </c>
      <c r="AO50" s="22" t="s">
        <v>271</v>
      </c>
      <c r="AP50" s="22">
        <v>26600</v>
      </c>
      <c r="AQ50" s="22" t="s">
        <v>271</v>
      </c>
      <c r="AR50" s="22">
        <v>26700</v>
      </c>
      <c r="AS50" s="22" t="s">
        <v>271</v>
      </c>
      <c r="AT50" s="22">
        <v>25700</v>
      </c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5"/>
      <c r="BJ50" s="25"/>
    </row>
    <row r="51" spans="1:62" ht="54.95" customHeight="1" x14ac:dyDescent="0.2">
      <c r="A51" s="22">
        <v>45</v>
      </c>
      <c r="B51" s="8">
        <v>45</v>
      </c>
      <c r="C51" s="22" t="s">
        <v>12</v>
      </c>
      <c r="D51" s="23" t="s">
        <v>146</v>
      </c>
      <c r="E51" s="8">
        <v>6</v>
      </c>
      <c r="F51" s="23" t="s">
        <v>147</v>
      </c>
      <c r="G51" s="23" t="s">
        <v>148</v>
      </c>
      <c r="H51" s="23" t="s">
        <v>3</v>
      </c>
      <c r="I51" s="23"/>
      <c r="J51" s="24"/>
      <c r="K51" s="8"/>
      <c r="L51" s="8"/>
      <c r="M51" s="25"/>
      <c r="N51" s="25"/>
      <c r="O51" s="9"/>
      <c r="P51" s="5"/>
      <c r="Q51" s="5">
        <f>COUNT(#REF!,#REF!,#REF!,#REF!,#REF!,#REF!,#REF!,#REF!,#REF!,#REF!,#REF!,#REF!,AL51)</f>
        <v>1</v>
      </c>
      <c r="R51" s="5">
        <f t="shared" si="0"/>
        <v>0</v>
      </c>
      <c r="S51" s="4"/>
      <c r="T51" s="4"/>
      <c r="U51" s="4"/>
      <c r="V51" s="4"/>
      <c r="W51" s="4"/>
      <c r="X51" s="4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2" t="s">
        <v>272</v>
      </c>
      <c r="AL51" s="22">
        <v>13500</v>
      </c>
      <c r="AM51" s="22" t="s">
        <v>272</v>
      </c>
      <c r="AN51" s="22">
        <v>13500</v>
      </c>
      <c r="AO51" s="22" t="s">
        <v>272</v>
      </c>
      <c r="AP51" s="22">
        <v>13600</v>
      </c>
      <c r="AQ51" s="22" t="s">
        <v>272</v>
      </c>
      <c r="AR51" s="22">
        <v>13700</v>
      </c>
      <c r="AS51" s="22" t="s">
        <v>272</v>
      </c>
      <c r="AT51" s="22">
        <v>14000</v>
      </c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5"/>
      <c r="BJ51" s="25"/>
    </row>
    <row r="52" spans="1:62" ht="54.95" customHeight="1" x14ac:dyDescent="0.2">
      <c r="A52" s="22">
        <v>46</v>
      </c>
      <c r="B52" s="8">
        <v>46</v>
      </c>
      <c r="C52" s="22" t="s">
        <v>12</v>
      </c>
      <c r="D52" s="23" t="s">
        <v>146</v>
      </c>
      <c r="E52" s="8">
        <v>4</v>
      </c>
      <c r="F52" s="23" t="s">
        <v>149</v>
      </c>
      <c r="G52" s="23" t="s">
        <v>149</v>
      </c>
      <c r="H52" s="23" t="s">
        <v>3</v>
      </c>
      <c r="I52" s="23"/>
      <c r="J52" s="24"/>
      <c r="K52" s="8"/>
      <c r="L52" s="8"/>
      <c r="M52" s="25"/>
      <c r="N52" s="25"/>
      <c r="O52" s="9"/>
      <c r="P52" s="5"/>
      <c r="Q52" s="5">
        <f>COUNT(#REF!,#REF!,#REF!,#REF!,#REF!,#REF!,#REF!,#REF!,#REF!,#REF!,#REF!,#REF!,AL52)</f>
        <v>1</v>
      </c>
      <c r="R52" s="5">
        <f t="shared" si="0"/>
        <v>0</v>
      </c>
      <c r="S52" s="4"/>
      <c r="T52" s="4"/>
      <c r="U52" s="4"/>
      <c r="V52" s="4"/>
      <c r="W52" s="4"/>
      <c r="X52" s="4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2" t="s">
        <v>272</v>
      </c>
      <c r="AL52" s="22">
        <v>22000</v>
      </c>
      <c r="AM52" s="22" t="s">
        <v>272</v>
      </c>
      <c r="AN52" s="22">
        <v>22000</v>
      </c>
      <c r="AO52" s="22" t="s">
        <v>272</v>
      </c>
      <c r="AP52" s="22">
        <v>23000</v>
      </c>
      <c r="AQ52" s="22" t="s">
        <v>272</v>
      </c>
      <c r="AR52" s="22">
        <v>24000</v>
      </c>
      <c r="AS52" s="22" t="s">
        <v>272</v>
      </c>
      <c r="AT52" s="22">
        <v>25000</v>
      </c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5"/>
      <c r="BJ52" s="25"/>
    </row>
    <row r="53" spans="1:62" ht="54.95" customHeight="1" x14ac:dyDescent="0.2">
      <c r="A53" s="22">
        <v>47</v>
      </c>
      <c r="B53" s="8">
        <v>47</v>
      </c>
      <c r="C53" s="22" t="s">
        <v>12</v>
      </c>
      <c r="D53" s="23" t="s">
        <v>146</v>
      </c>
      <c r="E53" s="8">
        <v>1</v>
      </c>
      <c r="F53" s="23" t="s">
        <v>150</v>
      </c>
      <c r="G53" s="23" t="s">
        <v>3</v>
      </c>
      <c r="H53" s="23" t="s">
        <v>3</v>
      </c>
      <c r="I53" s="23"/>
      <c r="J53" s="24"/>
      <c r="K53" s="8"/>
      <c r="L53" s="8"/>
      <c r="M53" s="25"/>
      <c r="N53" s="25"/>
      <c r="O53" s="9"/>
      <c r="P53" s="5"/>
      <c r="Q53" s="5">
        <f>COUNT(#REF!,#REF!,#REF!,#REF!,#REF!,#REF!,#REF!,#REF!,#REF!,#REF!,#REF!,#REF!,AL53)</f>
        <v>1</v>
      </c>
      <c r="R53" s="5">
        <f t="shared" si="0"/>
        <v>0</v>
      </c>
      <c r="S53" s="4"/>
      <c r="T53" s="4"/>
      <c r="U53" s="4"/>
      <c r="V53" s="4"/>
      <c r="W53" s="4"/>
      <c r="X53" s="4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2" t="s">
        <v>272</v>
      </c>
      <c r="AL53" s="22">
        <v>26500</v>
      </c>
      <c r="AM53" s="22" t="s">
        <v>272</v>
      </c>
      <c r="AN53" s="22">
        <v>26500</v>
      </c>
      <c r="AO53" s="22" t="s">
        <v>272</v>
      </c>
      <c r="AP53" s="22">
        <v>26000</v>
      </c>
      <c r="AQ53" s="22" t="s">
        <v>272</v>
      </c>
      <c r="AR53" s="22">
        <v>25000</v>
      </c>
      <c r="AS53" s="22" t="s">
        <v>272</v>
      </c>
      <c r="AT53" s="22">
        <v>24000</v>
      </c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5"/>
      <c r="BJ53" s="25"/>
    </row>
    <row r="54" spans="1:62" ht="54.95" customHeight="1" x14ac:dyDescent="0.2">
      <c r="A54" s="22">
        <v>48</v>
      </c>
      <c r="B54" s="8">
        <v>48</v>
      </c>
      <c r="C54" s="22" t="s">
        <v>12</v>
      </c>
      <c r="D54" s="23" t="s">
        <v>146</v>
      </c>
      <c r="E54" s="8">
        <v>11</v>
      </c>
      <c r="F54" s="23" t="s">
        <v>158</v>
      </c>
      <c r="G54" s="23" t="s">
        <v>159</v>
      </c>
      <c r="H54" s="23" t="s">
        <v>7</v>
      </c>
      <c r="I54" s="23"/>
      <c r="J54" s="24"/>
      <c r="K54" s="8"/>
      <c r="L54" s="8"/>
      <c r="M54" s="25"/>
      <c r="N54" s="25"/>
      <c r="O54" s="9"/>
      <c r="P54" s="5"/>
      <c r="Q54" s="5">
        <f>COUNT(#REF!,#REF!,#REF!,#REF!,#REF!,#REF!,#REF!,#REF!,#REF!,#REF!,#REF!,#REF!,AL54)</f>
        <v>1</v>
      </c>
      <c r="R54" s="5">
        <f t="shared" si="0"/>
        <v>0</v>
      </c>
      <c r="S54" s="4"/>
      <c r="T54" s="4"/>
      <c r="U54" s="4"/>
      <c r="V54" s="4"/>
      <c r="W54" s="4"/>
      <c r="X54" s="4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2" t="s">
        <v>272</v>
      </c>
      <c r="AL54" s="22">
        <v>25600</v>
      </c>
      <c r="AM54" s="22" t="s">
        <v>272</v>
      </c>
      <c r="AN54" s="22">
        <v>25600</v>
      </c>
      <c r="AO54" s="22" t="s">
        <v>272</v>
      </c>
      <c r="AP54" s="22">
        <v>25000</v>
      </c>
      <c r="AQ54" s="22" t="s">
        <v>272</v>
      </c>
      <c r="AR54" s="22">
        <v>27000</v>
      </c>
      <c r="AS54" s="22" t="s">
        <v>272</v>
      </c>
      <c r="AT54" s="22">
        <v>26000</v>
      </c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5"/>
      <c r="BJ54" s="25"/>
    </row>
    <row r="55" spans="1:62" ht="54.95" customHeight="1" x14ac:dyDescent="0.2">
      <c r="A55" s="22">
        <v>49</v>
      </c>
      <c r="B55" s="8">
        <v>49</v>
      </c>
      <c r="C55" s="22" t="s">
        <v>12</v>
      </c>
      <c r="D55" s="23" t="s">
        <v>146</v>
      </c>
      <c r="E55" s="8">
        <v>9</v>
      </c>
      <c r="F55" s="23" t="s">
        <v>160</v>
      </c>
      <c r="G55" s="23" t="s">
        <v>152</v>
      </c>
      <c r="H55" s="23" t="s">
        <v>7</v>
      </c>
      <c r="I55" s="23"/>
      <c r="J55" s="24"/>
      <c r="K55" s="8"/>
      <c r="L55" s="8"/>
      <c r="M55" s="25"/>
      <c r="N55" s="25"/>
      <c r="O55" s="9"/>
      <c r="P55" s="5"/>
      <c r="Q55" s="5">
        <f>COUNT(#REF!,#REF!,#REF!,#REF!,#REF!,#REF!,#REF!,#REF!,#REF!,#REF!,#REF!,#REF!,AL55)</f>
        <v>1</v>
      </c>
      <c r="R55" s="5">
        <f t="shared" si="0"/>
        <v>0</v>
      </c>
      <c r="S55" s="4"/>
      <c r="T55" s="4"/>
      <c r="U55" s="4"/>
      <c r="V55" s="4"/>
      <c r="W55" s="4"/>
      <c r="X55" s="4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2" t="s">
        <v>272</v>
      </c>
      <c r="AL55" s="22">
        <v>18000</v>
      </c>
      <c r="AM55" s="22" t="s">
        <v>272</v>
      </c>
      <c r="AN55" s="22">
        <v>18000</v>
      </c>
      <c r="AO55" s="22" t="s">
        <v>272</v>
      </c>
      <c r="AP55" s="22">
        <v>19000</v>
      </c>
      <c r="AQ55" s="22" t="s">
        <v>272</v>
      </c>
      <c r="AR55" s="22">
        <v>20000</v>
      </c>
      <c r="AS55" s="22" t="s">
        <v>272</v>
      </c>
      <c r="AT55" s="22">
        <v>18000</v>
      </c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5"/>
      <c r="BJ55" s="25"/>
    </row>
    <row r="56" spans="1:62" ht="54.95" customHeight="1" x14ac:dyDescent="0.2">
      <c r="A56" s="22">
        <v>50</v>
      </c>
      <c r="B56" s="8">
        <v>50</v>
      </c>
      <c r="C56" s="22" t="s">
        <v>12</v>
      </c>
      <c r="D56" s="23" t="s">
        <v>146</v>
      </c>
      <c r="E56" s="8">
        <v>3</v>
      </c>
      <c r="F56" s="23" t="s">
        <v>4</v>
      </c>
      <c r="G56" s="23" t="s">
        <v>4</v>
      </c>
      <c r="H56" s="23" t="s">
        <v>4</v>
      </c>
      <c r="I56" s="23"/>
      <c r="J56" s="24"/>
      <c r="K56" s="8"/>
      <c r="L56" s="8"/>
      <c r="M56" s="25"/>
      <c r="N56" s="25"/>
      <c r="O56" s="9"/>
      <c r="P56" s="5"/>
      <c r="Q56" s="5">
        <f>COUNT(#REF!,#REF!,#REF!,#REF!,#REF!,#REF!,#REF!,#REF!,#REF!,#REF!,#REF!,#REF!,AL56)</f>
        <v>1</v>
      </c>
      <c r="R56" s="5">
        <f t="shared" si="0"/>
        <v>0</v>
      </c>
      <c r="S56" s="4"/>
      <c r="T56" s="4"/>
      <c r="U56" s="4"/>
      <c r="V56" s="4"/>
      <c r="W56" s="4"/>
      <c r="X56" s="4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2" t="s">
        <v>272</v>
      </c>
      <c r="AL56" s="22">
        <v>22000</v>
      </c>
      <c r="AM56" s="22" t="s">
        <v>272</v>
      </c>
      <c r="AN56" s="22">
        <v>22000</v>
      </c>
      <c r="AO56" s="22" t="s">
        <v>272</v>
      </c>
      <c r="AP56" s="22">
        <v>25000</v>
      </c>
      <c r="AQ56" s="22" t="s">
        <v>272</v>
      </c>
      <c r="AR56" s="22">
        <v>26000</v>
      </c>
      <c r="AS56" s="22" t="s">
        <v>272</v>
      </c>
      <c r="AT56" s="22">
        <v>27000</v>
      </c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5"/>
      <c r="BJ56" s="25"/>
    </row>
    <row r="57" spans="1:62" ht="54.95" customHeight="1" x14ac:dyDescent="0.2">
      <c r="A57" s="22">
        <v>51</v>
      </c>
      <c r="B57" s="8">
        <v>51</v>
      </c>
      <c r="C57" s="22" t="s">
        <v>12</v>
      </c>
      <c r="D57" s="23" t="s">
        <v>146</v>
      </c>
      <c r="E57" s="8">
        <v>2</v>
      </c>
      <c r="F57" s="23" t="s">
        <v>172</v>
      </c>
      <c r="G57" s="23" t="s">
        <v>171</v>
      </c>
      <c r="H57" s="23" t="s">
        <v>11</v>
      </c>
      <c r="I57" s="23"/>
      <c r="J57" s="24"/>
      <c r="K57" s="8"/>
      <c r="L57" s="8"/>
      <c r="M57" s="25"/>
      <c r="N57" s="25"/>
      <c r="O57" s="9"/>
      <c r="P57" s="5"/>
      <c r="Q57" s="5">
        <f>COUNT(#REF!,#REF!,#REF!,#REF!,#REF!,#REF!,#REF!,#REF!,#REF!,#REF!,#REF!,#REF!,AL57)</f>
        <v>1</v>
      </c>
      <c r="R57" s="5">
        <f t="shared" si="0"/>
        <v>0</v>
      </c>
      <c r="S57" s="4"/>
      <c r="T57" s="4"/>
      <c r="U57" s="4"/>
      <c r="V57" s="4"/>
      <c r="W57" s="4"/>
      <c r="X57" s="4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2" t="s">
        <v>273</v>
      </c>
      <c r="AL57" s="22">
        <v>36500</v>
      </c>
      <c r="AM57" s="22" t="s">
        <v>273</v>
      </c>
      <c r="AN57" s="22">
        <v>36500</v>
      </c>
      <c r="AO57" s="22" t="s">
        <v>273</v>
      </c>
      <c r="AP57" s="22">
        <v>36500</v>
      </c>
      <c r="AQ57" s="22" t="s">
        <v>273</v>
      </c>
      <c r="AR57" s="22">
        <v>37000</v>
      </c>
      <c r="AS57" s="22" t="s">
        <v>273</v>
      </c>
      <c r="AT57" s="22">
        <v>36000</v>
      </c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5"/>
      <c r="BJ57" s="25"/>
    </row>
    <row r="58" spans="1:62" ht="54.95" customHeight="1" x14ac:dyDescent="0.2">
      <c r="A58" s="22">
        <v>52</v>
      </c>
      <c r="B58" s="8">
        <v>52</v>
      </c>
      <c r="C58" s="22" t="s">
        <v>12</v>
      </c>
      <c r="D58" s="23" t="s">
        <v>146</v>
      </c>
      <c r="E58" s="8">
        <v>13</v>
      </c>
      <c r="F58" s="23" t="s">
        <v>173</v>
      </c>
      <c r="G58" s="23" t="s">
        <v>174</v>
      </c>
      <c r="H58" s="23" t="s">
        <v>11</v>
      </c>
      <c r="I58" s="23"/>
      <c r="J58" s="24"/>
      <c r="K58" s="8"/>
      <c r="L58" s="8"/>
      <c r="M58" s="25"/>
      <c r="N58" s="25"/>
      <c r="O58" s="9"/>
      <c r="P58" s="5"/>
      <c r="Q58" s="5">
        <f>COUNT(#REF!,#REF!,#REF!,#REF!,#REF!,#REF!,#REF!,#REF!,#REF!,#REF!,#REF!,#REF!,AL58)</f>
        <v>1</v>
      </c>
      <c r="R58" s="5">
        <f t="shared" si="0"/>
        <v>0</v>
      </c>
      <c r="S58" s="4"/>
      <c r="T58" s="4"/>
      <c r="U58" s="4"/>
      <c r="V58" s="4"/>
      <c r="W58" s="4"/>
      <c r="X58" s="4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2" t="s">
        <v>272</v>
      </c>
      <c r="AL58" s="22">
        <v>32000</v>
      </c>
      <c r="AM58" s="22" t="s">
        <v>272</v>
      </c>
      <c r="AN58" s="22">
        <v>32000</v>
      </c>
      <c r="AO58" s="22" t="s">
        <v>272</v>
      </c>
      <c r="AP58" s="22">
        <v>32000</v>
      </c>
      <c r="AQ58" s="22" t="s">
        <v>272</v>
      </c>
      <c r="AR58" s="22">
        <v>35000</v>
      </c>
      <c r="AS58" s="22" t="s">
        <v>272</v>
      </c>
      <c r="AT58" s="22">
        <v>34000</v>
      </c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5"/>
      <c r="BJ58" s="25"/>
    </row>
    <row r="59" spans="1:62" ht="54.95" customHeight="1" x14ac:dyDescent="0.2">
      <c r="A59" s="22">
        <v>53</v>
      </c>
      <c r="B59" s="8">
        <v>53</v>
      </c>
      <c r="C59" s="22" t="s">
        <v>12</v>
      </c>
      <c r="D59" s="23" t="s">
        <v>146</v>
      </c>
      <c r="E59" s="8">
        <v>1</v>
      </c>
      <c r="F59" s="23" t="s">
        <v>181</v>
      </c>
      <c r="G59" s="23" t="s">
        <v>123</v>
      </c>
      <c r="H59" s="23" t="s">
        <v>8</v>
      </c>
      <c r="I59" s="23"/>
      <c r="J59" s="24"/>
      <c r="K59" s="8"/>
      <c r="L59" s="8"/>
      <c r="M59" s="25"/>
      <c r="N59" s="25"/>
      <c r="O59" s="9"/>
      <c r="P59" s="5"/>
      <c r="Q59" s="5">
        <f>COUNT(#REF!,#REF!,#REF!,#REF!,#REF!,#REF!,#REF!,#REF!,#REF!,#REF!,#REF!,#REF!,AL59)</f>
        <v>1</v>
      </c>
      <c r="R59" s="5">
        <f t="shared" si="0"/>
        <v>0</v>
      </c>
      <c r="S59" s="4"/>
      <c r="T59" s="4"/>
      <c r="U59" s="4"/>
      <c r="V59" s="4"/>
      <c r="W59" s="4"/>
      <c r="X59" s="4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2" t="s">
        <v>272</v>
      </c>
      <c r="AL59" s="22">
        <v>12560</v>
      </c>
      <c r="AM59" s="22" t="s">
        <v>272</v>
      </c>
      <c r="AN59" s="22">
        <v>13560</v>
      </c>
      <c r="AO59" s="22" t="s">
        <v>272</v>
      </c>
      <c r="AP59" s="22">
        <v>13560</v>
      </c>
      <c r="AQ59" s="22" t="s">
        <v>272</v>
      </c>
      <c r="AR59" s="22">
        <v>13560</v>
      </c>
      <c r="AS59" s="22" t="s">
        <v>272</v>
      </c>
      <c r="AT59" s="22">
        <v>14560</v>
      </c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5"/>
      <c r="BJ59" s="25"/>
    </row>
    <row r="60" spans="1:62" ht="54.95" customHeight="1" x14ac:dyDescent="0.2">
      <c r="A60" s="22">
        <v>54</v>
      </c>
      <c r="B60" s="8">
        <v>54</v>
      </c>
      <c r="C60" s="22" t="s">
        <v>12</v>
      </c>
      <c r="D60" s="23" t="s">
        <v>146</v>
      </c>
      <c r="E60" s="8">
        <v>17</v>
      </c>
      <c r="F60" s="23" t="s">
        <v>177</v>
      </c>
      <c r="G60" s="23" t="s">
        <v>109</v>
      </c>
      <c r="H60" s="23" t="s">
        <v>6</v>
      </c>
      <c r="I60" s="23"/>
      <c r="J60" s="24"/>
      <c r="K60" s="8"/>
      <c r="L60" s="8"/>
      <c r="M60" s="25"/>
      <c r="N60" s="25"/>
      <c r="O60" s="9"/>
      <c r="P60" s="5"/>
      <c r="Q60" s="5"/>
      <c r="R60" s="5"/>
      <c r="S60" s="4"/>
      <c r="T60" s="4"/>
      <c r="U60" s="4"/>
      <c r="V60" s="4"/>
      <c r="W60" s="4"/>
      <c r="X60" s="4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2" t="s">
        <v>272</v>
      </c>
      <c r="AL60" s="22">
        <v>36000</v>
      </c>
      <c r="AM60" s="22" t="s">
        <v>272</v>
      </c>
      <c r="AN60" s="22">
        <v>36000</v>
      </c>
      <c r="AO60" s="22" t="s">
        <v>272</v>
      </c>
      <c r="AP60" s="22">
        <v>36000</v>
      </c>
      <c r="AQ60" s="22" t="s">
        <v>272</v>
      </c>
      <c r="AR60" s="22">
        <v>37000</v>
      </c>
      <c r="AS60" s="22" t="s">
        <v>272</v>
      </c>
      <c r="AT60" s="22">
        <v>35000</v>
      </c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5"/>
      <c r="BJ60" s="25"/>
    </row>
    <row r="61" spans="1:62" ht="54.95" customHeight="1" x14ac:dyDescent="0.2">
      <c r="A61" s="22">
        <v>55</v>
      </c>
      <c r="B61" s="8">
        <v>55</v>
      </c>
      <c r="C61" s="22" t="s">
        <v>12</v>
      </c>
      <c r="D61" s="23" t="s">
        <v>146</v>
      </c>
      <c r="E61" s="8">
        <v>8</v>
      </c>
      <c r="F61" s="23" t="s">
        <v>175</v>
      </c>
      <c r="G61" s="23" t="s">
        <v>176</v>
      </c>
      <c r="H61" s="23" t="s">
        <v>11</v>
      </c>
      <c r="I61" s="23"/>
      <c r="J61" s="24"/>
      <c r="K61" s="8"/>
      <c r="L61" s="8"/>
      <c r="M61" s="25"/>
      <c r="N61" s="25"/>
      <c r="O61" s="9"/>
      <c r="P61" s="5"/>
      <c r="Q61" s="5"/>
      <c r="R61" s="5"/>
      <c r="S61" s="4"/>
      <c r="T61" s="4"/>
      <c r="U61" s="4"/>
      <c r="V61" s="4"/>
      <c r="W61" s="4"/>
      <c r="X61" s="4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</row>
  </sheetData>
  <mergeCells count="34">
    <mergeCell ref="A1:BJ1"/>
    <mergeCell ref="A2:BJ2"/>
    <mergeCell ref="A3:BJ3"/>
    <mergeCell ref="A4:BJ4"/>
    <mergeCell ref="A5:A6"/>
    <mergeCell ref="AD5:AD6"/>
    <mergeCell ref="B5:D5"/>
    <mergeCell ref="E5:H5"/>
    <mergeCell ref="M5:O5"/>
    <mergeCell ref="P5:R5"/>
    <mergeCell ref="S5:U5"/>
    <mergeCell ref="V5:V6"/>
    <mergeCell ref="W5:W6"/>
    <mergeCell ref="X5:X6"/>
    <mergeCell ref="Y5:AA5"/>
    <mergeCell ref="AB5:AB6"/>
    <mergeCell ref="AC5:AC6"/>
    <mergeCell ref="AY5:AZ5"/>
    <mergeCell ref="AE5:AG5"/>
    <mergeCell ref="AH5:AH6"/>
    <mergeCell ref="AI5:AI6"/>
    <mergeCell ref="AJ5:AJ6"/>
    <mergeCell ref="AK5:AL5"/>
    <mergeCell ref="AM5:AN5"/>
    <mergeCell ref="AO5:AP5"/>
    <mergeCell ref="AQ5:AR5"/>
    <mergeCell ref="AS5:AT5"/>
    <mergeCell ref="AU5:AV5"/>
    <mergeCell ref="AW5:AX5"/>
    <mergeCell ref="BA5:BB5"/>
    <mergeCell ref="BC5:BD5"/>
    <mergeCell ref="BE5:BF5"/>
    <mergeCell ref="BG5:BH5"/>
    <mergeCell ref="BI5:BJ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สรุปพื้นที่</vt:lpstr>
      <vt:lpstr>แบบรายงานศก.ฐานราก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Rachentr</dc:creator>
  <cp:lastModifiedBy>User</cp:lastModifiedBy>
  <cp:revision/>
  <cp:lastPrinted>2018-11-27T12:39:02Z</cp:lastPrinted>
  <dcterms:created xsi:type="dcterms:W3CDTF">2017-10-27T07:16:53Z</dcterms:created>
  <dcterms:modified xsi:type="dcterms:W3CDTF">2019-03-18T04:52:17Z</dcterms:modified>
</cp:coreProperties>
</file>