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65" windowWidth="15600" windowHeight="7515" firstSheet="1" activeTab="6"/>
  </bookViews>
  <sheets>
    <sheet name="กลุ่มเป้าหมาย" sheetId="43" r:id="rId1"/>
    <sheet name="กลุ่มเป้าหมายหนองคาย" sheetId="49" r:id="rId2"/>
    <sheet name="กลุ่มออมทรัพย์ฯ" sheetId="44" r:id="rId3"/>
    <sheet name="กข.คจ." sheetId="45" r:id="rId4"/>
    <sheet name="รายชื่อฯ ออมทรัพยฯ" sheetId="46" r:id="rId5"/>
    <sheet name="รายชื่อฯ กข.คจ." sheetId="48" r:id="rId6"/>
    <sheet name="แผนปฏิบัติการขับเคลื่อน" sheetId="47" r:id="rId7"/>
  </sheets>
  <externalReferences>
    <externalReference r:id="rId8"/>
    <externalReference r:id="rId9"/>
  </externalReferences>
  <definedNames>
    <definedName name="_xlnm.Print_Titles" localSheetId="6">แผนปฏิบัติการขับเคลื่อน!$4:$5</definedName>
    <definedName name="กลุ่มผู้นำ">'[2]ผลผลิตที่ 1'!#REF!</definedName>
    <definedName name="ฟ1">'[1]ผลผลิตที่ 1'!#REF!</definedName>
  </definedNames>
  <calcPr calcId="144525" fullCalcOnLoad="1"/>
</workbook>
</file>

<file path=xl/calcChain.xml><?xml version="1.0" encoding="utf-8"?>
<calcChain xmlns="http://schemas.openxmlformats.org/spreadsheetml/2006/main">
  <c r="H16" i="49"/>
  <c r="G16"/>
  <c r="E16"/>
  <c r="F16"/>
  <c r="C16"/>
  <c r="D16"/>
  <c r="E157" i="43"/>
  <c r="D157"/>
  <c r="C157"/>
  <c r="B157"/>
  <c r="E151"/>
  <c r="D151"/>
  <c r="C151"/>
  <c r="B151"/>
  <c r="E144"/>
  <c r="D144"/>
  <c r="C144"/>
  <c r="B144"/>
  <c r="E130"/>
  <c r="D130"/>
  <c r="C130"/>
  <c r="B130"/>
  <c r="E124"/>
  <c r="D124"/>
  <c r="C124"/>
  <c r="B124"/>
  <c r="E118"/>
  <c r="D118"/>
  <c r="C118"/>
  <c r="B118"/>
  <c r="E103"/>
  <c r="D103"/>
  <c r="C103"/>
  <c r="B103"/>
  <c r="E97"/>
  <c r="D97"/>
  <c r="C97"/>
  <c r="B97"/>
  <c r="E92"/>
  <c r="D92"/>
  <c r="C92"/>
  <c r="B92"/>
  <c r="E79"/>
  <c r="D79"/>
  <c r="C79"/>
  <c r="B79"/>
  <c r="E74"/>
  <c r="D74"/>
  <c r="C74"/>
  <c r="B74"/>
  <c r="E66"/>
  <c r="D66"/>
  <c r="C66"/>
  <c r="B66"/>
  <c r="E50"/>
  <c r="D50"/>
  <c r="C50"/>
  <c r="B50"/>
  <c r="E43"/>
  <c r="D43"/>
  <c r="C43"/>
  <c r="B43"/>
  <c r="E38"/>
  <c r="D38"/>
  <c r="C38"/>
  <c r="B38"/>
  <c r="E25"/>
  <c r="D25"/>
  <c r="C25"/>
  <c r="B25"/>
  <c r="E20"/>
  <c r="D20"/>
  <c r="C20"/>
  <c r="B20"/>
  <c r="E12"/>
  <c r="D12"/>
  <c r="C12"/>
  <c r="B12"/>
  <c r="E158"/>
  <c r="C158"/>
  <c r="D158"/>
  <c r="B158"/>
</calcChain>
</file>

<file path=xl/sharedStrings.xml><?xml version="1.0" encoding="utf-8"?>
<sst xmlns="http://schemas.openxmlformats.org/spreadsheetml/2006/main" count="389" uniqueCount="238">
  <si>
    <t>อำเภอ</t>
  </si>
  <si>
    <t xml:space="preserve"> </t>
  </si>
  <si>
    <t>รวมทั้งสิ้น</t>
  </si>
  <si>
    <t>รวม</t>
  </si>
  <si>
    <t>จำนวน</t>
  </si>
  <si>
    <t>1. เขตตรวจราชการ : กลุ่มจังหวัดภาคกลางปริมณฑล</t>
  </si>
  <si>
    <t>นนทบุรี</t>
  </si>
  <si>
    <t>ปทุมธานี</t>
  </si>
  <si>
    <t>สมุทรปราการ</t>
  </si>
  <si>
    <t>นครปฐม</t>
  </si>
  <si>
    <t>2. เขตตรวจราชการ : กลุ่มจังหวัดภาคกลางตอนบน</t>
  </si>
  <si>
    <t>ชัยนาท</t>
  </si>
  <si>
    <t>ลพบุรี</t>
  </si>
  <si>
    <t>สิงห์บุรี</t>
  </si>
  <si>
    <t>อ่างทอง</t>
  </si>
  <si>
    <t>พระนครศรีอยุธยา</t>
  </si>
  <si>
    <t>สระบุรี</t>
  </si>
  <si>
    <t>3. เขตตรวจราชการ : กลุ่มจังหวัดภาคกลางตอนล่าง 1</t>
  </si>
  <si>
    <t>กาญจนบุรี</t>
  </si>
  <si>
    <t>ราชบุรี</t>
  </si>
  <si>
    <t>สุพรรณบุรี</t>
  </si>
  <si>
    <t>4. เขตตรวจราชการ : กลุ่มจังหวัดภาคกลางตอนล่าง 2</t>
  </si>
  <si>
    <t>เพชรบุรี</t>
  </si>
  <si>
    <t>ประจวบคีรีขันธ์</t>
  </si>
  <si>
    <t>สมุทรสาคร</t>
  </si>
  <si>
    <t>สมุทรสงคราม</t>
  </si>
  <si>
    <t>5. เขตตรวจราชการ : กลุ่มจังหวัดภาคตะวันออก 1</t>
  </si>
  <si>
    <t>ฉะเชิงเทรา</t>
  </si>
  <si>
    <t>ชลบุรี</t>
  </si>
  <si>
    <t>ระยอง</t>
  </si>
  <si>
    <t>6. เขตตรวจราชการ : กลุ่มจังหวัดภาคตะวันออก 2</t>
  </si>
  <si>
    <t>จันทบุรี</t>
  </si>
  <si>
    <t>ตราด</t>
  </si>
  <si>
    <t>นครนายก</t>
  </si>
  <si>
    <t>ปราจีนบุรี</t>
  </si>
  <si>
    <t>สระแก้ว</t>
  </si>
  <si>
    <t>7. เขตตรวจราชการ : กลุ่มจังหวัดภาคใต้ฝั่งอ่าวไทย</t>
  </si>
  <si>
    <t>ชุมพร</t>
  </si>
  <si>
    <t>นครศรีธรรมราช</t>
  </si>
  <si>
    <t>พัทลุง</t>
  </si>
  <si>
    <t>สุราษฎร์ธานี</t>
  </si>
  <si>
    <t>สงขลา</t>
  </si>
  <si>
    <t>8. เขตตรวจราชการ : กลุ่มจังหวัดภาคใต้ฝั่งอันดามัน</t>
  </si>
  <si>
    <t>กระบี่</t>
  </si>
  <si>
    <t>ตรัง</t>
  </si>
  <si>
    <t>พังงา</t>
  </si>
  <si>
    <t>ภูเก็ต</t>
  </si>
  <si>
    <t>ระนอง</t>
  </si>
  <si>
    <t>สตูล</t>
  </si>
  <si>
    <t>9. เขตตรวจราชการ : กลุ่มจังหวัดภาคใต้ชายแดน</t>
  </si>
  <si>
    <t>นราธิวาส</t>
  </si>
  <si>
    <t>ปัตตานี</t>
  </si>
  <si>
    <t>ยะลา</t>
  </si>
  <si>
    <t>10. เขตตรวจราชการ : กลุ่มจังหวัดภาคตะวันออกเฉียงเหนือตอนบน 1</t>
  </si>
  <si>
    <t>เลย</t>
  </si>
  <si>
    <t>หนองคาย</t>
  </si>
  <si>
    <t>หนองบัวลำภู</t>
  </si>
  <si>
    <t>อุดรธานี</t>
  </si>
  <si>
    <t>บึงกาฬ</t>
  </si>
  <si>
    <t>11. เขตตรวจราชการ : กลุ่มจังหวัดภาคตะวันออกเฉียงเหนือตอนบน 2</t>
  </si>
  <si>
    <t>นครพนม</t>
  </si>
  <si>
    <t>มุกดาหาร</t>
  </si>
  <si>
    <t>สกลนคร</t>
  </si>
  <si>
    <t>12. เขตตรวจราชการ : กลุ่มจังหวัดภาคตะวันออกเฉียงเหนือตอนกลาง</t>
  </si>
  <si>
    <t>กาฬสินธุ์</t>
  </si>
  <si>
    <t>ขอนแก่น</t>
  </si>
  <si>
    <t>มหาสารคาม</t>
  </si>
  <si>
    <t>ร้อยเอ็ด</t>
  </si>
  <si>
    <t>13. เขตตรวจราชการ : กลุ่มจังหวัดภาคตะวันออกเฉียงเหนือตอนล่าง 1</t>
  </si>
  <si>
    <t>ชัยภูมิ</t>
  </si>
  <si>
    <t>นครราชสีมา</t>
  </si>
  <si>
    <t>บุรีรัมย์</t>
  </si>
  <si>
    <t>สุรินทร์</t>
  </si>
  <si>
    <t>14. เขตตรวจราชการ : กลุ่มจังหวัดภาคตะวันออกเฉียงเหนือตอนล่าง 2</t>
  </si>
  <si>
    <t>อำนาจเจริญ</t>
  </si>
  <si>
    <t>ศรีสะเกษ</t>
  </si>
  <si>
    <t>ยโสธร</t>
  </si>
  <si>
    <t>อุบลราชธานี</t>
  </si>
  <si>
    <t>15. เขตตรวจราชการ : กลุ่มจังหวัดภาคเหนือตอนบน 1</t>
  </si>
  <si>
    <t>เชียงใหม่</t>
  </si>
  <si>
    <t>ลำพูน</t>
  </si>
  <si>
    <t>ลำปาง</t>
  </si>
  <si>
    <t>แม่ฮ่องสอน</t>
  </si>
  <si>
    <t>16. เขตตรวจราชการ : กลุ่มจังหวัดภาคเหนือตอนบน 2</t>
  </si>
  <si>
    <t>เชียงราย</t>
  </si>
  <si>
    <t>น่าน</t>
  </si>
  <si>
    <t>พะเยา</t>
  </si>
  <si>
    <t>แพร่</t>
  </si>
  <si>
    <t>17. เขตตรวจราชการ : กลุ่มจังหวัดภาคเหนือตอนล่าง 1</t>
  </si>
  <si>
    <t>ตาก</t>
  </si>
  <si>
    <t>พิษณุโลก</t>
  </si>
  <si>
    <t>เพชรบูรณ์</t>
  </si>
  <si>
    <t>สุโขทัย</t>
  </si>
  <si>
    <t>อุตรดิตถ์</t>
  </si>
  <si>
    <t>18. เขตตรวจราชการ : กลุ่มจังหวัดภาคเหนือตอนล่าง 2</t>
  </si>
  <si>
    <t>กำแพงเพชร</t>
  </si>
  <si>
    <t>นครสวรรค์</t>
  </si>
  <si>
    <t>พิจิตร</t>
  </si>
  <si>
    <t>อุทัยธานี</t>
  </si>
  <si>
    <t>กลุ่มออมทรัพย์เพื่อการผลิต</t>
  </si>
  <si>
    <t>(จำนวน)</t>
  </si>
  <si>
    <t>เขตตรวจราชการ</t>
  </si>
  <si>
    <t>กข.คจ.</t>
  </si>
  <si>
    <t>หมู่ที่</t>
  </si>
  <si>
    <t>ตำบล</t>
  </si>
  <si>
    <t>รายชื่อกองทุนชุมชน</t>
  </si>
  <si>
    <t>ชื่อ-สกุล</t>
  </si>
  <si>
    <t>ตำแหน่ง</t>
  </si>
  <si>
    <t>โทรศัพท์</t>
  </si>
  <si>
    <t>ชื่อกลุ่ม/กองทุน</t>
  </si>
  <si>
    <t>ทะเบียนกลุ่มเป้าหมายกิจกรรมขับเคลื่อนเศรษฐกิจฐานรากด้วยทุนชุมชน</t>
  </si>
  <si>
    <t>รายชื่อพัฒนากรประจำตำบล</t>
  </si>
  <si>
    <t>ที่</t>
  </si>
  <si>
    <t>กองทุนชุมชนธรรมาภิบาล (เป้าหมาย)</t>
  </si>
  <si>
    <t>ทะเบียนรายชื่อกลุ่มเป้าหมายตามโครงการเพิ่มประสิทธิภาพการบริหารกองทุนเพื่อเกษตรกรและแหล่งสินเชื่อภาครัฐเพื่อการเข้าถึงแหล่งทุนกิจกรรมหลักขับเคลื่อนเศรษฐกิจฐานรากด้วยทุนชุมชน</t>
  </si>
  <si>
    <t>หมายเหตุ</t>
  </si>
  <si>
    <t>อาชีพ</t>
  </si>
  <si>
    <t>จำนวนเงินกู้/ยืม</t>
  </si>
  <si>
    <t>ชื่อกองทุนที่ขอกู้/ยืมเงิน</t>
  </si>
  <si>
    <t>หนี้สินที่มีอยู่</t>
  </si>
  <si>
    <t>รายได้ต่อเดือน</t>
  </si>
  <si>
    <t>อายุ</t>
  </si>
  <si>
    <t>เลขบัตรประชาชน</t>
  </si>
  <si>
    <t>ตัวชี้วัด  ระดับความสำเร็จของการเสริมสร้างความเข้มแข็งกองทุนชุมชนสู่ธรรมาภิบาลและประชาชนสามารถเข้าถึงแหล่งทุน</t>
  </si>
  <si>
    <t>ผู้รับผิดชอบ</t>
  </si>
  <si>
    <t>แผนปฏิบัติการขับเคลื่อนการพัฒนาให้กองทุนชุมชนเป้าหมายมีการบริหารจัดการตามหลักธรรมาภิบาล และการเข้าถึงแหล่งทุน</t>
  </si>
  <si>
    <t>กิจกรรม/โครงการ</t>
  </si>
  <si>
    <t>วัน เดือน ปี ที่ดำเนินการ</t>
  </si>
  <si>
    <t xml:space="preserve">กลุ่มเป้าหมาย </t>
  </si>
  <si>
    <t>สถานที่ดำเนินการ</t>
  </si>
  <si>
    <t>งบประมาณ</t>
  </si>
  <si>
    <t>ไตรมาส</t>
  </si>
  <si>
    <t>(บาท)</t>
  </si>
  <si>
    <t xml:space="preserve">จัดทำคำสั่งแต่งตั้งทีมคู่หู  คู่คิด (Move for fund team) </t>
  </si>
  <si>
    <t>ม.ค. - ก.พ. 63</t>
  </si>
  <si>
    <t>ทีมละ 4 คน ประกอบด้วย 
1) เจ้าหน้าที่ที่รับผิดชอบงานทุนชุมชน 
2) ปราชญ์กลุ่มออมทรัพย์ฯ  
3) ปราชญ์กองทุน กข.คจ.
4) คณะกรรมการศูนย์จัดการกองทุนชุมชน</t>
  </si>
  <si>
    <t>จังหวัด</t>
  </si>
  <si>
    <t>ไม่ใช่งบประมาณ</t>
  </si>
  <si>
    <t>จัดทำทะเบียนฐานข้อมูล-ทะเบียนกลุ่มเป้าหมายที่ได้รับจัดสรรเป็นรายอำเภอ</t>
  </si>
  <si>
    <t xml:space="preserve"> 1. ฐานข้อมูลการจัดระดับกลุ่มออมทรัพย์ฯ และหมู่บ้านโครงการ กข.คจ.                   </t>
  </si>
  <si>
    <t>2. เป้าหมายกลุ่มออมทรัพย์ฯ และหมู่บ้านโครงการ กข.คจ. ที่ได้รับจัดสรรแยกรายอำเภอ</t>
  </si>
  <si>
    <t>คัดเลือกกองทุนชุมชนเป้าหมายและจัดทำทะเบียนกองทุนชุมชนกลุ่มเป้าหมายที่เข้าร่วมโครงการ</t>
  </si>
  <si>
    <t>มี.ค. 63</t>
  </si>
  <si>
    <t>25 กองทุน</t>
  </si>
  <si>
    <t>สพจ./สพอ.</t>
  </si>
  <si>
    <t>จังหวัด/อำเภอ</t>
  </si>
  <si>
    <t>ไม่มีงบประมาณ</t>
  </si>
  <si>
    <t>สำรวจข้อมูลประชาชนกลุ่มเป้าหมายที่ประสงค์เข้าร่วมโครงการฯ และจัดทำทะเบียนรายชื่อประชาชนกลุ่มเป้าหมาย</t>
  </si>
  <si>
    <t>ประชาชนที่ยังไม่สามารถเข้าถึงแหล่งทุน หมู่บ้านละ 20 คน รวม 500 คน</t>
  </si>
  <si>
    <t>กองทุน/หมู่บ้านเป้าหมาย</t>
  </si>
  <si>
    <t>อำเภอ/ทีม Mff</t>
  </si>
  <si>
    <t>จัดทำรายละเอียดโครงการระดับจังหวัดและอำเภอ แจ้งอำเภอดำเนินการตามโครงการภายในระยะเวลาที่กำหนด</t>
  </si>
  <si>
    <t>เม.ย.63</t>
  </si>
  <si>
    <t>ประชุมเชิงปฏิบัติการพัฒนาศักยภาพผู้ขับเคลื่อน           งานพัฒนาทุน และองค์กรการเงินชุมชน</t>
  </si>
  <si>
    <t>เม.ย. - มิ.ย. 63</t>
  </si>
  <si>
    <t xml:space="preserve">ทีมคู่หู  คู่คิด (Move for fund team) จำนวน 30 คน ประกอบด้วย </t>
  </si>
  <si>
    <t>สถานที่เอกชน</t>
  </si>
  <si>
    <t>ตามที่ได้รับจัดสรร</t>
  </si>
  <si>
    <t xml:space="preserve">1. ทีม MFF จำนวน 7 อำเภอๆ ละ 4 คน รวม 28 คน  </t>
  </si>
  <si>
    <t>2. เจ้าหน้าที่พัฒนาชุมชนจังหวัด 2 คน</t>
  </si>
  <si>
    <t>ประชุมเชิงปฏิบัติการพัฒนากองทุนชุมชนตามหลักธรรมาภิบาล</t>
  </si>
  <si>
    <t xml:space="preserve">7 อำเภอๆละ 20 คน ประกอบด้วย            </t>
  </si>
  <si>
    <t>ตามที่ได้รับ</t>
  </si>
  <si>
    <t xml:space="preserve">1. ทีม mff จำนวน 4 คน </t>
  </si>
  <si>
    <t>จัดสรร</t>
  </si>
  <si>
    <t xml:space="preserve">2. คณะกรรมการหรือสมาชิกกองทุนชุมชนเป้าหมายฯ 16 คน </t>
  </si>
  <si>
    <t>ทีมคู่หู  คู่คิด (Move for fund team) ลงพื้นที่ติดตามกองทุนชุมชนเป้าหมาย</t>
  </si>
  <si>
    <t>ตามที่ได้รับจัดสรรจากกรม</t>
  </si>
  <si>
    <t>จัดเวทีประชุมเชิงปฏิบัติการสร้างโอกาสเข้าถึงแหล่งทุน</t>
  </si>
  <si>
    <t>เม.ย. - ก.ย. 63</t>
  </si>
  <si>
    <t>25 หมู่บ้าน ประชาชน 500 คน</t>
  </si>
  <si>
    <t>3-4</t>
  </si>
  <si>
    <t>ทีมคู่หู  คู่คิด (Move for fund team) ประเมินจัดระดับการพัฒนาศักยภาพกลุ่มออมทรัพย์ฯ, โครงการ กข.คจ.</t>
  </si>
  <si>
    <t>ตามจำนวนที่รับจัดสรร</t>
  </si>
  <si>
    <t>Mobile clinic สร้างสุขกองทุนชุมชน</t>
  </si>
  <si>
    <t>กองทุนเกื้อหนุนความสำเร็จ</t>
  </si>
  <si>
    <t>7 อำเภอ ๆ ละ 1 กองทุนๆ รวม 7 กองทุน</t>
  </si>
  <si>
    <t>ติดตามสนับสนุนการดำเนินงาน และรายงานผล</t>
  </si>
  <si>
    <t>7 อำเภอ</t>
  </si>
  <si>
    <t>อำเภอ/กองทุน/หมู่บ้านเป้าหมาย</t>
  </si>
  <si>
    <t>ชื่อ - สกุล</t>
  </si>
  <si>
    <t>บ้านเลขที่</t>
  </si>
  <si>
    <t>บ้าน</t>
  </si>
  <si>
    <t>จังหวัดหนองคาย</t>
  </si>
  <si>
    <t xml:space="preserve"> อำเภอ....................  จังหวัดหนองคาย</t>
  </si>
  <si>
    <t xml:space="preserve"> อำเภอ..................................</t>
  </si>
  <si>
    <t xml:space="preserve">      (  ...............................................................  )</t>
  </si>
  <si>
    <t>(ลงชื่อ)......…...................................................…..  ผู้รายงาน</t>
  </si>
  <si>
    <t>ตำแหน่ง...........................................</t>
  </si>
  <si>
    <t>..</t>
  </si>
  <si>
    <t xml:space="preserve">         ........../......./........</t>
  </si>
  <si>
    <t>อำเภอ..........................จังหวัดหนองคาย</t>
  </si>
  <si>
    <t>อำเภอ..............................จังหวัดหนองคาย</t>
  </si>
  <si>
    <t>ส่งจังหวัดหนองคาย (เป็นไฟล์ข้อมูล)  ไม่เกิน 30 เมษายน 2563</t>
  </si>
  <si>
    <t>Line id  นางนิตยา  นัติพันธุ์ นักวิชาการรับผิดชอบงาน</t>
  </si>
  <si>
    <t>ส่งจังหวัด(เป็นไฟล์ข้อมูล)  ไม่เกิน 30 เมษายน 2563</t>
  </si>
  <si>
    <t>ทะเบียนรายชื่อประชาชนกลุ่มเป้าหมายเข้าถึงแหล่งทุนกลุ่มออมทรัพย์เพื่อการผลิต ปีงบประมาณ พ.ศ.2563</t>
  </si>
  <si>
    <t>(............................................................)</t>
  </si>
  <si>
    <t xml:space="preserve">                 (ลงชื่อ)..................................................ผู้รายงาน</t>
  </si>
  <si>
    <t>ตำแหน่ง.......................................................</t>
  </si>
  <si>
    <t xml:space="preserve">                      วัน ........เดือน .....................พ.ศ...................</t>
  </si>
  <si>
    <t>หมายเหตุ  กลุ่มออมทรัพย์ 1 กลุ่ม จะต้องสำรวจสมาชิกยืมเงิน 20 ครัวเรือน</t>
  </si>
  <si>
    <t>หมายเหตุ  กลุ่มกขคจ. 1 กลุ่ม จะต้องสำรวจสมาชิกยืมเงิน 20 ครัวเรือน</t>
  </si>
  <si>
    <t>ทะเบียนกลุ่มเป้าหมาย กลุ่มออมทรัพย์และ โครงการแก้ไขปัญหาความยากจน กข.คจ.</t>
  </si>
  <si>
    <t>กิจกรรมหลักขับเคลื่อนเศรษฐกิจฐานรากด้วยทุน</t>
  </si>
  <si>
    <t>ตามโครงการเพิ่มประสิทธิภาพการบริหารกองทุนเพื่อเกษตรกรและแหล่งสินเชื่อภาครัฐเพื่อการเข้าถึงแหล่งทุน</t>
  </si>
  <si>
    <t>ฐานข้อมูลกลุ่มออมทรัพย์</t>
  </si>
  <si>
    <t xml:space="preserve"> กขคจ.1กลุ่มต่อครัวเรือน</t>
  </si>
  <si>
    <t>เมืองหนองคาย</t>
  </si>
  <si>
    <t>โพนพิสัย</t>
  </si>
  <si>
    <t>เฝ้าไร่</t>
  </si>
  <si>
    <t>รัตนวาปี</t>
  </si>
  <si>
    <t>สระใคร</t>
  </si>
  <si>
    <t>ท่าบ่อ</t>
  </si>
  <si>
    <t>ศรีเชียงใหม่</t>
  </si>
  <si>
    <t>สังคม</t>
  </si>
  <si>
    <t>โพธิ์ตาก</t>
  </si>
  <si>
    <t>เป้าหมายตามกิจกรรม</t>
  </si>
  <si>
    <t>ออมทรัพย์ ปี 2563(2)</t>
  </si>
  <si>
    <t xml:space="preserve">ฐานข้อมูลกลุ่ม กขคจ. </t>
  </si>
  <si>
    <t>จังหวัดปี 2563 (1)</t>
  </si>
  <si>
    <t>ออมทรัพย์ 1 กลุ่ม</t>
  </si>
  <si>
    <t>ต่อครัวเรือนยืมเงิน 20คร. (3)</t>
  </si>
  <si>
    <t>จังหวัดปี 2563 (4)</t>
  </si>
  <si>
    <t>กขคจ. ปี 2563 (5)</t>
  </si>
  <si>
    <t>เป้าหมายยืมเงิน 20คร. (6)</t>
  </si>
  <si>
    <t>อำเภอจะต้องบันทึกข้อมูลรายชื่อผู้ที่ยืมเงิน กขคจ. กลุ่มละ 20 คน</t>
  </si>
  <si>
    <t>อำเภอจะต้องบันทึกข้อมูลรายชื่อผู้ที่ยืมเงินกลุ่มออมทรัพย์ กลุ่มละ 20 คน</t>
  </si>
  <si>
    <t>ของกลุ่มออมทรัพย์ และ กขคจ. (ตามแบบในทะเบียนกลุ่มเป้าหมาย)</t>
  </si>
  <si>
    <t>(ตามแบบรายชื่อทะเบียนกลุ่มเป้าหมาย)</t>
  </si>
  <si>
    <t xml:space="preserve">            (3) และ (6)</t>
  </si>
  <si>
    <t xml:space="preserve">หมายเหตุ  (2)และ (5) อำเภอต้องบันทึกตามแบบกลุ่มออมทรัพย์ที่เข้าถึงแหล่งทุน </t>
  </si>
  <si>
    <t>(สิ่งที่ส่งมาด้วย 1)</t>
  </si>
  <si>
    <t>สิ่งที่ส่งมาด้วย 2</t>
  </si>
  <si>
    <t>สิ่งที่ส่งมาด้วย 3</t>
  </si>
  <si>
    <t>สิ่งที่ส่งมาด้วย 4</t>
  </si>
  <si>
    <t xml:space="preserve">  อำเภอ...............................จังหวัดหนองคาย </t>
  </si>
  <si>
    <t xml:space="preserve">   ทะเบียนรายชื่อประชาชนกลุ่มเป้าหมายเข้าถึงแหล่งทุน โครงการแก้ไขปัญหาความยากจน กข.คจ.ปีงบประมาณ พ.ศ.2563     (สิ่งที่ส่งมาด้วย 5)</t>
  </si>
</sst>
</file>

<file path=xl/styles.xml><?xml version="1.0" encoding="utf-8"?>
<styleSheet xmlns="http://schemas.openxmlformats.org/spreadsheetml/2006/main">
  <numFmts count="7">
    <numFmt numFmtId="5" formatCode="&quot;฿&quot;#,##0;\-&quot;฿&quot;#,##0"/>
    <numFmt numFmtId="43" formatCode="_-* #,##0.00_-;\-* #,##0.00_-;_-* &quot;-&quot;??_-;_-@_-"/>
    <numFmt numFmtId="192" formatCode="&quot;$&quot;#,##0_);[Red]\(&quot;$&quot;#,##0\)"/>
    <numFmt numFmtId="198" formatCode="_(* #,##0.00_);_(* \(#,##0.00\);_(* &quot;-&quot;??_);_(@_)"/>
    <numFmt numFmtId="199" formatCode="_-* #,##0_-;\-* #,##0_-;_-* &quot;-&quot;??_-;_-@_-"/>
    <numFmt numFmtId="200" formatCode="_(* #,##0_);_(* \(#,##0\);_(* &quot;-&quot;??_);_(@_)"/>
    <numFmt numFmtId="211" formatCode="[$-D000000]0\ 0000\ 00000\ 00\ 0"/>
  </numFmts>
  <fonts count="5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2"/>
      <name val="TH SarabunIT๙"/>
      <family val="2"/>
    </font>
    <font>
      <sz val="12"/>
      <name val="TH SarabunIT๙"/>
      <family val="2"/>
    </font>
    <font>
      <b/>
      <sz val="12"/>
      <name val="TH SarabunPSK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TH SarabunIT๙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PSK"/>
      <family val="2"/>
    </font>
    <font>
      <b/>
      <sz val="12"/>
      <color theme="1"/>
      <name val="TH SarabunIT๙"/>
      <family val="2"/>
    </font>
    <font>
      <b/>
      <sz val="11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u/>
      <sz val="11"/>
      <color theme="1"/>
      <name val="TH SarabunIT๙"/>
      <family val="2"/>
    </font>
    <font>
      <sz val="13"/>
      <color theme="1"/>
      <name val="TH SarabunIT๙"/>
      <family val="2"/>
    </font>
    <font>
      <b/>
      <sz val="14"/>
      <color theme="1"/>
      <name val="Tahoma"/>
      <family val="2"/>
      <charset val="22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53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8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2" fillId="0" borderId="0"/>
    <xf numFmtId="0" fontId="7" fillId="0" borderId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3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11" fillId="23" borderId="6" applyNumberFormat="0" applyFon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83">
    <xf numFmtId="0" fontId="0" fillId="0" borderId="0" xfId="0"/>
    <xf numFmtId="0" fontId="24" fillId="0" borderId="10" xfId="353" applyFont="1" applyFill="1" applyBorder="1" applyAlignment="1">
      <alignment horizontal="center" vertical="center" shrinkToFit="1"/>
    </xf>
    <xf numFmtId="0" fontId="29" fillId="0" borderId="0" xfId="352" applyFont="1" applyFill="1"/>
    <xf numFmtId="0" fontId="27" fillId="0" borderId="10" xfId="353" applyFont="1" applyFill="1" applyBorder="1" applyAlignment="1">
      <alignment horizontal="center" vertical="center" shrinkToFit="1"/>
    </xf>
    <xf numFmtId="0" fontId="29" fillId="0" borderId="11" xfId="352" applyFont="1" applyFill="1" applyBorder="1" applyAlignment="1">
      <alignment horizontal="center" vertical="center"/>
    </xf>
    <xf numFmtId="0" fontId="27" fillId="0" borderId="12" xfId="353" applyFont="1" applyFill="1" applyBorder="1" applyAlignment="1">
      <alignment vertical="center"/>
    </xf>
    <xf numFmtId="0" fontId="27" fillId="0" borderId="13" xfId="353" applyFont="1" applyFill="1" applyBorder="1" applyAlignment="1">
      <alignment vertical="center"/>
    </xf>
    <xf numFmtId="0" fontId="27" fillId="0" borderId="14" xfId="353" applyFont="1" applyFill="1" applyBorder="1" applyAlignment="1">
      <alignment vertical="center"/>
    </xf>
    <xf numFmtId="0" fontId="29" fillId="0" borderId="0" xfId="352" applyFont="1" applyFill="1" applyAlignment="1">
      <alignment vertical="center"/>
    </xf>
    <xf numFmtId="0" fontId="29" fillId="0" borderId="15" xfId="353" applyFont="1" applyFill="1" applyBorder="1" applyAlignment="1">
      <alignment horizontal="left" vertical="center"/>
    </xf>
    <xf numFmtId="0" fontId="29" fillId="0" borderId="15" xfId="353" applyFont="1" applyFill="1" applyBorder="1" applyAlignment="1">
      <alignment horizontal="center" vertical="center"/>
    </xf>
    <xf numFmtId="200" fontId="29" fillId="0" borderId="15" xfId="199" applyNumberFormat="1" applyFont="1" applyFill="1" applyBorder="1" applyAlignment="1">
      <alignment horizontal="center" vertical="center"/>
    </xf>
    <xf numFmtId="0" fontId="29" fillId="0" borderId="16" xfId="353" applyFont="1" applyFill="1" applyBorder="1" applyAlignment="1">
      <alignment horizontal="left" vertical="center"/>
    </xf>
    <xf numFmtId="0" fontId="29" fillId="0" borderId="16" xfId="353" applyFont="1" applyFill="1" applyBorder="1" applyAlignment="1">
      <alignment horizontal="center" vertical="center"/>
    </xf>
    <xf numFmtId="200" fontId="29" fillId="0" borderId="16" xfId="199" applyNumberFormat="1" applyFont="1" applyFill="1" applyBorder="1" applyAlignment="1">
      <alignment horizontal="center" vertical="center"/>
    </xf>
    <xf numFmtId="0" fontId="29" fillId="0" borderId="0" xfId="352" applyFont="1" applyFill="1" applyBorder="1" applyAlignment="1">
      <alignment horizontal="center" vertical="center"/>
    </xf>
    <xf numFmtId="0" fontId="29" fillId="0" borderId="0" xfId="352" applyFont="1" applyFill="1" applyBorder="1" applyAlignment="1">
      <alignment vertical="center"/>
    </xf>
    <xf numFmtId="0" fontId="29" fillId="0" borderId="17" xfId="353" applyFont="1" applyFill="1" applyBorder="1" applyAlignment="1">
      <alignment horizontal="left" vertical="center"/>
    </xf>
    <xf numFmtId="0" fontId="29" fillId="0" borderId="17" xfId="353" applyFont="1" applyFill="1" applyBorder="1" applyAlignment="1">
      <alignment horizontal="center" vertical="center"/>
    </xf>
    <xf numFmtId="200" fontId="29" fillId="0" borderId="18" xfId="199" applyNumberFormat="1" applyFont="1" applyFill="1" applyBorder="1" applyAlignment="1">
      <alignment horizontal="center" vertical="center"/>
    </xf>
    <xf numFmtId="0" fontId="29" fillId="0" borderId="18" xfId="353" applyFont="1" applyFill="1" applyBorder="1" applyAlignment="1">
      <alignment horizontal="center" vertical="center"/>
    </xf>
    <xf numFmtId="0" fontId="27" fillId="0" borderId="19" xfId="353" applyFont="1" applyFill="1" applyBorder="1" applyAlignment="1">
      <alignment horizontal="left" vertical="center"/>
    </xf>
    <xf numFmtId="3" fontId="27" fillId="0" borderId="19" xfId="353" applyNumberFormat="1" applyFont="1" applyFill="1" applyBorder="1" applyAlignment="1">
      <alignment horizontal="center" vertical="center"/>
    </xf>
    <xf numFmtId="200" fontId="27" fillId="0" borderId="19" xfId="199" applyNumberFormat="1" applyFont="1" applyFill="1" applyBorder="1" applyAlignment="1">
      <alignment vertical="center"/>
    </xf>
    <xf numFmtId="0" fontId="29" fillId="0" borderId="16" xfId="0" applyFont="1" applyFill="1" applyBorder="1" applyAlignment="1">
      <alignment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vertical="center"/>
    </xf>
    <xf numFmtId="0" fontId="29" fillId="0" borderId="17" xfId="0" applyFont="1" applyFill="1" applyBorder="1" applyAlignment="1">
      <alignment horizontal="center" vertical="center"/>
    </xf>
    <xf numFmtId="200" fontId="29" fillId="0" borderId="17" xfId="199" applyNumberFormat="1" applyFont="1" applyFill="1" applyBorder="1" applyAlignment="1">
      <alignment horizontal="center" vertical="center"/>
    </xf>
    <xf numFmtId="199" fontId="27" fillId="0" borderId="19" xfId="199" applyNumberFormat="1" applyFont="1" applyFill="1" applyBorder="1" applyAlignment="1">
      <alignment horizontal="center" vertical="center"/>
    </xf>
    <xf numFmtId="3" fontId="27" fillId="0" borderId="19" xfId="353" applyNumberFormat="1" applyFont="1" applyFill="1" applyBorder="1" applyAlignment="1">
      <alignment vertical="center"/>
    </xf>
    <xf numFmtId="0" fontId="27" fillId="0" borderId="0" xfId="353" applyFont="1" applyFill="1" applyBorder="1" applyAlignment="1">
      <alignment horizontal="left" vertical="center"/>
    </xf>
    <xf numFmtId="3" fontId="27" fillId="0" borderId="0" xfId="353" applyNumberFormat="1" applyFont="1" applyFill="1" applyBorder="1" applyAlignment="1">
      <alignment horizontal="center" vertical="center"/>
    </xf>
    <xf numFmtId="200" fontId="27" fillId="0" borderId="0" xfId="199" applyNumberFormat="1" applyFont="1" applyFill="1" applyBorder="1" applyAlignment="1">
      <alignment vertical="center"/>
    </xf>
    <xf numFmtId="3" fontId="27" fillId="0" borderId="0" xfId="353" applyNumberFormat="1" applyFont="1" applyFill="1" applyBorder="1" applyAlignment="1">
      <alignment vertical="center"/>
    </xf>
    <xf numFmtId="0" fontId="29" fillId="0" borderId="18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vertical="center"/>
    </xf>
    <xf numFmtId="200" fontId="27" fillId="0" borderId="21" xfId="199" applyNumberFormat="1" applyFont="1" applyFill="1" applyBorder="1" applyAlignment="1">
      <alignment vertical="center"/>
    </xf>
    <xf numFmtId="3" fontId="27" fillId="0" borderId="21" xfId="353" applyNumberFormat="1" applyFont="1" applyFill="1" applyBorder="1" applyAlignment="1">
      <alignment vertical="center"/>
    </xf>
    <xf numFmtId="3" fontId="27" fillId="0" borderId="21" xfId="353" applyNumberFormat="1" applyFont="1" applyFill="1" applyBorder="1" applyAlignment="1">
      <alignment horizontal="center" vertical="center"/>
    </xf>
    <xf numFmtId="3" fontId="27" fillId="0" borderId="18" xfId="353" applyNumberFormat="1" applyFont="1" applyFill="1" applyBorder="1" applyAlignment="1">
      <alignment vertical="center"/>
    </xf>
    <xf numFmtId="0" fontId="27" fillId="0" borderId="22" xfId="352" applyFont="1" applyFill="1" applyBorder="1"/>
    <xf numFmtId="3" fontId="27" fillId="0" borderId="22" xfId="352" applyNumberFormat="1" applyFont="1" applyFill="1" applyBorder="1" applyAlignment="1">
      <alignment horizontal="center"/>
    </xf>
    <xf numFmtId="200" fontId="27" fillId="0" borderId="22" xfId="199" applyNumberFormat="1" applyFont="1" applyFill="1" applyBorder="1" applyAlignment="1"/>
    <xf numFmtId="3" fontId="27" fillId="0" borderId="22" xfId="352" applyNumberFormat="1" applyFont="1" applyFill="1" applyBorder="1" applyAlignment="1"/>
    <xf numFmtId="0" fontId="27" fillId="0" borderId="0" xfId="352" applyFont="1" applyFill="1"/>
    <xf numFmtId="0" fontId="27" fillId="0" borderId="0" xfId="352" applyFont="1" applyFill="1" applyBorder="1"/>
    <xf numFmtId="3" fontId="27" fillId="0" borderId="0" xfId="352" applyNumberFormat="1" applyFont="1" applyFill="1" applyBorder="1" applyAlignment="1">
      <alignment horizontal="center"/>
    </xf>
    <xf numFmtId="200" fontId="27" fillId="0" borderId="0" xfId="199" applyNumberFormat="1" applyFont="1" applyFill="1" applyBorder="1" applyAlignment="1">
      <alignment horizontal="center"/>
    </xf>
    <xf numFmtId="0" fontId="27" fillId="0" borderId="0" xfId="352" applyFont="1" applyFill="1" applyAlignment="1">
      <alignment horizontal="center"/>
    </xf>
    <xf numFmtId="3" fontId="29" fillId="0" borderId="0" xfId="352" applyNumberFormat="1" applyFont="1" applyFill="1" applyAlignment="1">
      <alignment horizontal="center"/>
    </xf>
    <xf numFmtId="200" fontId="29" fillId="0" borderId="0" xfId="199" applyNumberFormat="1" applyFont="1" applyFill="1" applyAlignment="1">
      <alignment horizontal="center"/>
    </xf>
    <xf numFmtId="0" fontId="29" fillId="0" borderId="0" xfId="352" applyFont="1" applyFill="1" applyAlignment="1">
      <alignment horizontal="center"/>
    </xf>
    <xf numFmtId="200" fontId="27" fillId="0" borderId="23" xfId="199" applyNumberFormat="1" applyFont="1" applyFill="1" applyBorder="1" applyAlignment="1">
      <alignment vertical="center"/>
    </xf>
    <xf numFmtId="200" fontId="29" fillId="0" borderId="15" xfId="353" applyNumberFormat="1" applyFont="1" applyFill="1" applyBorder="1" applyAlignment="1">
      <alignment horizontal="center" vertical="center"/>
    </xf>
    <xf numFmtId="200" fontId="29" fillId="0" borderId="16" xfId="353" applyNumberFormat="1" applyFont="1" applyFill="1" applyBorder="1" applyAlignment="1">
      <alignment horizontal="center" vertical="center"/>
    </xf>
    <xf numFmtId="200" fontId="29" fillId="0" borderId="18" xfId="353" applyNumberFormat="1" applyFont="1" applyFill="1" applyBorder="1" applyAlignment="1">
      <alignment horizontal="center" vertical="center"/>
    </xf>
    <xf numFmtId="200" fontId="29" fillId="0" borderId="17" xfId="353" applyNumberFormat="1" applyFont="1" applyFill="1" applyBorder="1" applyAlignment="1">
      <alignment horizontal="center" vertical="center"/>
    </xf>
    <xf numFmtId="0" fontId="29" fillId="0" borderId="11" xfId="352" applyFont="1" applyFill="1" applyBorder="1" applyAlignment="1">
      <alignment vertical="center"/>
    </xf>
    <xf numFmtId="0" fontId="29" fillId="0" borderId="24" xfId="352" applyFont="1" applyFill="1" applyBorder="1" applyAlignment="1">
      <alignment horizontal="center"/>
    </xf>
    <xf numFmtId="0" fontId="27" fillId="0" borderId="0" xfId="352" applyFont="1" applyFill="1" applyBorder="1" applyAlignment="1">
      <alignment horizontal="center"/>
    </xf>
    <xf numFmtId="0" fontId="27" fillId="0" borderId="25" xfId="353" applyFont="1" applyFill="1" applyBorder="1" applyAlignment="1">
      <alignment horizontal="left" vertical="center"/>
    </xf>
    <xf numFmtId="3" fontId="27" fillId="0" borderId="25" xfId="353" applyNumberFormat="1" applyFont="1" applyFill="1" applyBorder="1" applyAlignment="1">
      <alignment horizontal="center" vertical="center"/>
    </xf>
    <xf numFmtId="200" fontId="27" fillId="0" borderId="25" xfId="199" applyNumberFormat="1" applyFont="1" applyFill="1" applyBorder="1" applyAlignment="1">
      <alignment vertical="center"/>
    </xf>
    <xf numFmtId="3" fontId="27" fillId="0" borderId="25" xfId="353" applyNumberFormat="1" applyFont="1" applyFill="1" applyBorder="1" applyAlignment="1">
      <alignment vertical="center"/>
    </xf>
    <xf numFmtId="0" fontId="27" fillId="0" borderId="23" xfId="353" applyFont="1" applyFill="1" applyBorder="1" applyAlignment="1">
      <alignment horizontal="left" vertical="center"/>
    </xf>
    <xf numFmtId="3" fontId="27" fillId="0" borderId="23" xfId="353" applyNumberFormat="1" applyFont="1" applyFill="1" applyBorder="1" applyAlignment="1">
      <alignment horizontal="center" vertical="center"/>
    </xf>
    <xf numFmtId="3" fontId="27" fillId="0" borderId="23" xfId="353" applyNumberFormat="1" applyFont="1" applyFill="1" applyBorder="1" applyAlignment="1">
      <alignment vertical="center"/>
    </xf>
    <xf numFmtId="0" fontId="25" fillId="0" borderId="24" xfId="352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 wrapText="1"/>
    </xf>
    <xf numFmtId="0" fontId="25" fillId="0" borderId="21" xfId="352" applyFont="1" applyFill="1" applyBorder="1" applyAlignment="1">
      <alignment horizontal="center"/>
    </xf>
    <xf numFmtId="0" fontId="27" fillId="0" borderId="0" xfId="352" applyFont="1" applyFill="1" applyBorder="1" applyAlignment="1">
      <alignment horizontal="center" shrinkToFit="1"/>
    </xf>
    <xf numFmtId="0" fontId="29" fillId="0" borderId="26" xfId="352" applyFont="1" applyFill="1" applyBorder="1" applyAlignment="1">
      <alignment horizontal="center" vertical="center"/>
    </xf>
    <xf numFmtId="0" fontId="29" fillId="0" borderId="26" xfId="352" applyFont="1" applyFill="1" applyBorder="1" applyAlignment="1">
      <alignment vertical="center"/>
    </xf>
    <xf numFmtId="0" fontId="29" fillId="0" borderId="26" xfId="352" applyFont="1" applyFill="1" applyBorder="1" applyAlignment="1">
      <alignment horizontal="center"/>
    </xf>
    <xf numFmtId="0" fontId="29" fillId="0" borderId="26" xfId="352" applyFont="1" applyFill="1" applyBorder="1" applyAlignment="1">
      <alignment horizontal="left"/>
    </xf>
    <xf numFmtId="0" fontId="29" fillId="0" borderId="15" xfId="352" applyFont="1" applyFill="1" applyBorder="1" applyAlignment="1">
      <alignment horizontal="left"/>
    </xf>
    <xf numFmtId="0" fontId="29" fillId="0" borderId="15" xfId="352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35" fillId="0" borderId="26" xfId="0" applyFont="1" applyBorder="1"/>
    <xf numFmtId="0" fontId="35" fillId="0" borderId="26" xfId="0" applyFont="1" applyBorder="1" applyAlignment="1">
      <alignment horizontal="center"/>
    </xf>
    <xf numFmtId="0" fontId="36" fillId="0" borderId="0" xfId="0" applyFont="1"/>
    <xf numFmtId="0" fontId="37" fillId="0" borderId="0" xfId="0" applyFont="1"/>
    <xf numFmtId="0" fontId="34" fillId="0" borderId="0" xfId="0" applyFont="1" applyAlignment="1">
      <alignment horizontal="center"/>
    </xf>
    <xf numFmtId="0" fontId="35" fillId="24" borderId="26" xfId="0" applyFont="1" applyFill="1" applyBorder="1" applyAlignment="1">
      <alignment horizontal="center" vertical="top" wrapText="1"/>
    </xf>
    <xf numFmtId="0" fontId="35" fillId="24" borderId="26" xfId="0" applyFont="1" applyFill="1" applyBorder="1" applyAlignment="1">
      <alignment vertical="top" wrapText="1"/>
    </xf>
    <xf numFmtId="49" fontId="35" fillId="24" borderId="26" xfId="0" applyNumberFormat="1" applyFont="1" applyFill="1" applyBorder="1" applyAlignment="1">
      <alignment horizontal="center" vertical="top" wrapText="1"/>
    </xf>
    <xf numFmtId="0" fontId="35" fillId="24" borderId="26" xfId="0" applyFont="1" applyFill="1" applyBorder="1" applyAlignment="1">
      <alignment horizontal="left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49" fontId="35" fillId="0" borderId="10" xfId="0" applyNumberFormat="1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top" wrapText="1"/>
    </xf>
    <xf numFmtId="0" fontId="35" fillId="0" borderId="24" xfId="0" applyFont="1" applyBorder="1" applyAlignment="1">
      <alignment vertical="top" wrapText="1"/>
    </xf>
    <xf numFmtId="49" fontId="35" fillId="0" borderId="24" xfId="0" applyNumberFormat="1" applyFont="1" applyBorder="1" applyAlignment="1">
      <alignment horizontal="center" vertical="top" wrapText="1"/>
    </xf>
    <xf numFmtId="0" fontId="35" fillId="0" borderId="26" xfId="0" applyFont="1" applyBorder="1" applyAlignment="1">
      <alignment horizontal="center" vertical="top" wrapText="1"/>
    </xf>
    <xf numFmtId="0" fontId="35" fillId="0" borderId="26" xfId="0" applyFont="1" applyBorder="1" applyAlignment="1">
      <alignment vertical="top" wrapText="1"/>
    </xf>
    <xf numFmtId="49" fontId="35" fillId="0" borderId="26" xfId="0" applyNumberFormat="1" applyFont="1" applyBorder="1" applyAlignment="1">
      <alignment horizontal="center" vertical="top" wrapText="1"/>
    </xf>
    <xf numFmtId="3" fontId="35" fillId="0" borderId="26" xfId="0" applyNumberFormat="1" applyFont="1" applyBorder="1" applyAlignment="1">
      <alignment horizontal="center" vertical="top" wrapText="1"/>
    </xf>
    <xf numFmtId="0" fontId="35" fillId="0" borderId="26" xfId="0" applyFont="1" applyBorder="1" applyAlignment="1">
      <alignment horizontal="left" vertical="top" wrapText="1"/>
    </xf>
    <xf numFmtId="0" fontId="38" fillId="0" borderId="26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left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8" xfId="0" applyFont="1" applyBorder="1" applyAlignment="1">
      <alignment vertical="top" wrapText="1"/>
    </xf>
    <xf numFmtId="0" fontId="35" fillId="0" borderId="18" xfId="0" applyFont="1" applyBorder="1" applyAlignment="1">
      <alignment horizontal="left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24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vertical="top" wrapText="1"/>
    </xf>
    <xf numFmtId="49" fontId="35" fillId="0" borderId="0" xfId="0" applyNumberFormat="1" applyFont="1" applyBorder="1" applyAlignment="1">
      <alignment horizontal="center" vertical="top" wrapText="1"/>
    </xf>
    <xf numFmtId="49" fontId="39" fillId="0" borderId="0" xfId="0" applyNumberFormat="1" applyFont="1"/>
    <xf numFmtId="3" fontId="35" fillId="0" borderId="0" xfId="0" applyNumberFormat="1" applyFont="1"/>
    <xf numFmtId="0" fontId="39" fillId="0" borderId="23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3" fontId="40" fillId="0" borderId="10" xfId="0" applyNumberFormat="1" applyFont="1" applyBorder="1" applyAlignment="1">
      <alignment horizontal="center" vertical="center"/>
    </xf>
    <xf numFmtId="3" fontId="40" fillId="0" borderId="18" xfId="0" applyNumberFormat="1" applyFont="1" applyBorder="1" applyAlignment="1">
      <alignment horizontal="center" vertical="center"/>
    </xf>
    <xf numFmtId="3" fontId="41" fillId="24" borderId="26" xfId="0" applyNumberFormat="1" applyFont="1" applyFill="1" applyBorder="1" applyAlignment="1">
      <alignment horizontal="center" vertical="top" wrapText="1"/>
    </xf>
    <xf numFmtId="3" fontId="41" fillId="0" borderId="10" xfId="0" applyNumberFormat="1" applyFont="1" applyBorder="1" applyAlignment="1">
      <alignment horizontal="center" vertical="top" wrapText="1"/>
    </xf>
    <xf numFmtId="3" fontId="41" fillId="0" borderId="24" xfId="0" applyNumberFormat="1" applyFont="1" applyBorder="1" applyAlignment="1">
      <alignment horizontal="center" vertical="top" wrapText="1"/>
    </xf>
    <xf numFmtId="3" fontId="41" fillId="0" borderId="26" xfId="0" applyNumberFormat="1" applyFont="1" applyBorder="1" applyAlignment="1">
      <alignment horizontal="center" vertical="top" wrapText="1"/>
    </xf>
    <xf numFmtId="3" fontId="41" fillId="0" borderId="18" xfId="0" applyNumberFormat="1" applyFont="1" applyBorder="1" applyAlignment="1">
      <alignment horizontal="center" vertical="top" wrapText="1"/>
    </xf>
    <xf numFmtId="3" fontId="41" fillId="0" borderId="0" xfId="0" applyNumberFormat="1" applyFont="1" applyBorder="1" applyAlignment="1">
      <alignment horizontal="center" vertical="top" wrapText="1"/>
    </xf>
    <xf numFmtId="0" fontId="41" fillId="24" borderId="26" xfId="0" applyFont="1" applyFill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6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center" vertical="top" wrapText="1"/>
    </xf>
    <xf numFmtId="0" fontId="42" fillId="0" borderId="10" xfId="0" applyFont="1" applyBorder="1" applyAlignment="1">
      <alignment vertical="top" wrapText="1"/>
    </xf>
    <xf numFmtId="0" fontId="35" fillId="0" borderId="26" xfId="0" applyFont="1" applyBorder="1" applyAlignment="1">
      <alignment horizontal="center" vertical="top"/>
    </xf>
    <xf numFmtId="3" fontId="35" fillId="0" borderId="26" xfId="0" applyNumberFormat="1" applyFont="1" applyBorder="1" applyAlignment="1">
      <alignment horizontal="right"/>
    </xf>
    <xf numFmtId="3" fontId="35" fillId="0" borderId="26" xfId="0" applyNumberFormat="1" applyFont="1" applyBorder="1"/>
    <xf numFmtId="211" fontId="35" fillId="0" borderId="26" xfId="0" applyNumberFormat="1" applyFont="1" applyBorder="1" applyAlignment="1">
      <alignment horizontal="center"/>
    </xf>
    <xf numFmtId="0" fontId="43" fillId="0" borderId="26" xfId="0" applyFont="1" applyBorder="1"/>
    <xf numFmtId="49" fontId="35" fillId="0" borderId="26" xfId="0" applyNumberFormat="1" applyFont="1" applyBorder="1" applyAlignment="1">
      <alignment horizontal="center"/>
    </xf>
    <xf numFmtId="0" fontId="38" fillId="0" borderId="26" xfId="0" applyFont="1" applyBorder="1"/>
    <xf numFmtId="3" fontId="35" fillId="0" borderId="14" xfId="0" applyNumberFormat="1" applyFont="1" applyBorder="1" applyAlignment="1">
      <alignment horizontal="right"/>
    </xf>
    <xf numFmtId="3" fontId="43" fillId="0" borderId="26" xfId="0" applyNumberFormat="1" applyFont="1" applyBorder="1"/>
    <xf numFmtId="3" fontId="43" fillId="0" borderId="26" xfId="0" applyNumberFormat="1" applyFont="1" applyBorder="1" applyAlignment="1">
      <alignment horizontal="right"/>
    </xf>
    <xf numFmtId="1" fontId="35" fillId="0" borderId="26" xfId="0" applyNumberFormat="1" applyFont="1" applyBorder="1" applyAlignment="1">
      <alignment horizontal="center"/>
    </xf>
    <xf numFmtId="0" fontId="35" fillId="0" borderId="26" xfId="0" applyFont="1" applyBorder="1" applyAlignment="1"/>
    <xf numFmtId="0" fontId="44" fillId="0" borderId="26" xfId="0" applyFont="1" applyBorder="1"/>
    <xf numFmtId="0" fontId="35" fillId="0" borderId="0" xfId="0" applyFont="1" applyFill="1" applyAlignment="1" applyProtection="1">
      <alignment horizontal="center" wrapText="1"/>
    </xf>
    <xf numFmtId="49" fontId="35" fillId="0" borderId="0" xfId="0" applyNumberFormat="1" applyFont="1" applyFill="1" applyAlignment="1" applyProtection="1">
      <alignment horizontal="center" wrapText="1"/>
    </xf>
    <xf numFmtId="0" fontId="43" fillId="0" borderId="0" xfId="0" applyFont="1"/>
    <xf numFmtId="0" fontId="43" fillId="0" borderId="0" xfId="0" applyFont="1" applyAlignment="1">
      <alignment horizontal="center"/>
    </xf>
    <xf numFmtId="3" fontId="43" fillId="0" borderId="0" xfId="0" applyNumberFormat="1" applyFont="1" applyAlignment="1">
      <alignment horizontal="right"/>
    </xf>
    <xf numFmtId="3" fontId="43" fillId="0" borderId="0" xfId="0" applyNumberFormat="1" applyFont="1"/>
    <xf numFmtId="49" fontId="35" fillId="0" borderId="14" xfId="0" applyNumberFormat="1" applyFont="1" applyBorder="1" applyAlignment="1">
      <alignment horizontal="center"/>
    </xf>
    <xf numFmtId="0" fontId="35" fillId="0" borderId="26" xfId="0" applyFont="1" applyFill="1" applyBorder="1"/>
    <xf numFmtId="211" fontId="35" fillId="0" borderId="26" xfId="0" applyNumberFormat="1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 vertical="center"/>
    </xf>
    <xf numFmtId="3" fontId="35" fillId="0" borderId="26" xfId="204" applyNumberFormat="1" applyFont="1" applyFill="1" applyBorder="1" applyAlignment="1">
      <alignment horizontal="right"/>
    </xf>
    <xf numFmtId="3" fontId="35" fillId="0" borderId="26" xfId="204" applyNumberFormat="1" applyFont="1" applyFill="1" applyBorder="1"/>
    <xf numFmtId="0" fontId="35" fillId="0" borderId="12" xfId="0" applyFont="1" applyFill="1" applyBorder="1" applyAlignment="1">
      <alignment horizontal="center"/>
    </xf>
    <xf numFmtId="12" fontId="35" fillId="0" borderId="26" xfId="0" applyNumberFormat="1" applyFont="1" applyBorder="1" applyAlignment="1">
      <alignment horizontal="center"/>
    </xf>
    <xf numFmtId="200" fontId="35" fillId="0" borderId="26" xfId="212" applyNumberFormat="1" applyFont="1" applyBorder="1"/>
    <xf numFmtId="0" fontId="35" fillId="0" borderId="14" xfId="0" applyFont="1" applyBorder="1"/>
    <xf numFmtId="0" fontId="43" fillId="0" borderId="0" xfId="0" applyFont="1" applyAlignment="1">
      <alignment horizontal="left"/>
    </xf>
    <xf numFmtId="0" fontId="45" fillId="0" borderId="0" xfId="0" applyFont="1"/>
    <xf numFmtId="0" fontId="45" fillId="0" borderId="0" xfId="0" applyFont="1" applyAlignment="1">
      <alignment horizontal="center"/>
    </xf>
    <xf numFmtId="3" fontId="45" fillId="0" borderId="0" xfId="0" applyNumberFormat="1" applyFont="1" applyAlignment="1">
      <alignment horizontal="right"/>
    </xf>
    <xf numFmtId="3" fontId="45" fillId="0" borderId="0" xfId="0" applyNumberFormat="1" applyFont="1"/>
    <xf numFmtId="0" fontId="38" fillId="0" borderId="0" xfId="0" applyFont="1"/>
    <xf numFmtId="0" fontId="45" fillId="0" borderId="26" xfId="0" applyFont="1" applyBorder="1" applyAlignment="1">
      <alignment horizontal="center" vertical="top"/>
    </xf>
    <xf numFmtId="3" fontId="45" fillId="0" borderId="26" xfId="0" applyNumberFormat="1" applyFont="1" applyBorder="1" applyAlignment="1">
      <alignment horizontal="center" vertical="top"/>
    </xf>
    <xf numFmtId="0" fontId="45" fillId="0" borderId="26" xfId="0" applyFont="1" applyBorder="1" applyAlignment="1">
      <alignment horizontal="left" vertical="top"/>
    </xf>
    <xf numFmtId="0" fontId="38" fillId="0" borderId="26" xfId="0" applyFont="1" applyBorder="1" applyAlignment="1">
      <alignment horizontal="center" vertical="top"/>
    </xf>
    <xf numFmtId="0" fontId="38" fillId="0" borderId="26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/>
    </xf>
    <xf numFmtId="0" fontId="45" fillId="0" borderId="0" xfId="0" applyFont="1" applyAlignment="1">
      <alignment horizontal="left"/>
    </xf>
    <xf numFmtId="211" fontId="38" fillId="0" borderId="26" xfId="0" applyNumberFormat="1" applyFont="1" applyBorder="1" applyAlignment="1">
      <alignment horizontal="center"/>
    </xf>
    <xf numFmtId="49" fontId="38" fillId="0" borderId="14" xfId="0" applyNumberFormat="1" applyFont="1" applyBorder="1" applyAlignment="1">
      <alignment horizontal="center"/>
    </xf>
    <xf numFmtId="3" fontId="38" fillId="0" borderId="26" xfId="204" applyNumberFormat="1" applyFont="1" applyBorder="1" applyAlignment="1">
      <alignment horizontal="right"/>
    </xf>
    <xf numFmtId="3" fontId="38" fillId="0" borderId="26" xfId="204" applyNumberFormat="1" applyFont="1" applyBorder="1"/>
    <xf numFmtId="0" fontId="38" fillId="0" borderId="26" xfId="0" applyFont="1" applyFill="1" applyBorder="1"/>
    <xf numFmtId="211" fontId="38" fillId="0" borderId="26" xfId="0" applyNumberFormat="1" applyFont="1" applyFill="1" applyBorder="1" applyAlignment="1">
      <alignment horizontal="center"/>
    </xf>
    <xf numFmtId="0" fontId="38" fillId="0" borderId="26" xfId="0" applyFont="1" applyFill="1" applyBorder="1" applyAlignment="1">
      <alignment horizontal="center"/>
    </xf>
    <xf numFmtId="0" fontId="38" fillId="0" borderId="26" xfId="0" applyFont="1" applyFill="1" applyBorder="1" applyAlignment="1">
      <alignment horizontal="center" vertical="center"/>
    </xf>
    <xf numFmtId="3" fontId="38" fillId="0" borderId="26" xfId="204" applyNumberFormat="1" applyFont="1" applyFill="1" applyBorder="1" applyAlignment="1">
      <alignment horizontal="right"/>
    </xf>
    <xf numFmtId="3" fontId="38" fillId="0" borderId="26" xfId="204" applyNumberFormat="1" applyFont="1" applyFill="1" applyBorder="1"/>
    <xf numFmtId="0" fontId="38" fillId="0" borderId="27" xfId="0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horizontal="center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48" fillId="0" borderId="0" xfId="0" applyFont="1"/>
    <xf numFmtId="0" fontId="39" fillId="0" borderId="0" xfId="0" applyFont="1" applyAlignment="1">
      <alignment horizontal="left"/>
    </xf>
    <xf numFmtId="0" fontId="29" fillId="0" borderId="0" xfId="352" applyFont="1" applyFill="1" applyBorder="1" applyAlignment="1">
      <alignment horizontal="center"/>
    </xf>
    <xf numFmtId="0" fontId="0" fillId="0" borderId="0" xfId="0" applyBorder="1"/>
    <xf numFmtId="0" fontId="33" fillId="0" borderId="0" xfId="0" applyFont="1"/>
    <xf numFmtId="0" fontId="46" fillId="0" borderId="0" xfId="0" applyFont="1" applyAlignment="1">
      <alignment horizontal="left"/>
    </xf>
    <xf numFmtId="0" fontId="46" fillId="0" borderId="0" xfId="0" applyFont="1" applyAlignment="1">
      <alignment horizontal="center"/>
    </xf>
    <xf numFmtId="3" fontId="46" fillId="0" borderId="0" xfId="0" applyNumberFormat="1" applyFont="1" applyAlignment="1">
      <alignment horizontal="right"/>
    </xf>
    <xf numFmtId="3" fontId="39" fillId="0" borderId="0" xfId="0" applyNumberFormat="1" applyFont="1" applyAlignment="1">
      <alignment horizontal="right"/>
    </xf>
    <xf numFmtId="3" fontId="39" fillId="0" borderId="0" xfId="0" applyNumberFormat="1" applyFont="1"/>
    <xf numFmtId="0" fontId="40" fillId="0" borderId="26" xfId="0" applyFont="1" applyBorder="1" applyAlignment="1">
      <alignment horizontal="center" vertical="top"/>
    </xf>
    <xf numFmtId="3" fontId="40" fillId="0" borderId="26" xfId="0" applyNumberFormat="1" applyFont="1" applyBorder="1" applyAlignment="1">
      <alignment horizontal="right" vertical="top"/>
    </xf>
    <xf numFmtId="3" fontId="40" fillId="0" borderId="26" xfId="0" applyNumberFormat="1" applyFont="1" applyBorder="1" applyAlignment="1">
      <alignment horizontal="center" vertical="top"/>
    </xf>
    <xf numFmtId="0" fontId="27" fillId="0" borderId="28" xfId="352" applyFont="1" applyFill="1" applyBorder="1" applyAlignment="1">
      <alignment horizontal="center" vertical="center"/>
    </xf>
    <xf numFmtId="0" fontId="27" fillId="0" borderId="10" xfId="352" applyFont="1" applyFill="1" applyBorder="1" applyAlignment="1">
      <alignment horizontal="center" vertical="center"/>
    </xf>
    <xf numFmtId="0" fontId="27" fillId="0" borderId="26" xfId="352" applyFont="1" applyFill="1" applyBorder="1" applyAlignment="1">
      <alignment horizontal="center" vertical="center"/>
    </xf>
    <xf numFmtId="0" fontId="27" fillId="0" borderId="14" xfId="352" applyFont="1" applyFill="1" applyBorder="1" applyAlignment="1">
      <alignment horizontal="center" vertical="center"/>
    </xf>
    <xf numFmtId="0" fontId="27" fillId="0" borderId="0" xfId="352" applyFont="1" applyFill="1" applyBorder="1" applyAlignment="1">
      <alignment vertical="center"/>
    </xf>
    <xf numFmtId="0" fontId="43" fillId="0" borderId="10" xfId="0" applyFont="1" applyBorder="1"/>
    <xf numFmtId="0" fontId="35" fillId="0" borderId="10" xfId="0" applyFont="1" applyBorder="1"/>
    <xf numFmtId="0" fontId="35" fillId="0" borderId="18" xfId="0" applyFont="1" applyBorder="1"/>
    <xf numFmtId="0" fontId="43" fillId="0" borderId="24" xfId="0" applyFont="1" applyBorder="1"/>
    <xf numFmtId="0" fontId="35" fillId="0" borderId="24" xfId="0" applyFont="1" applyBorder="1"/>
    <xf numFmtId="0" fontId="49" fillId="0" borderId="0" xfId="0" applyFont="1" applyBorder="1" applyAlignment="1">
      <alignment horizontal="center"/>
    </xf>
    <xf numFmtId="0" fontId="43" fillId="0" borderId="0" xfId="0" applyFont="1" applyBorder="1"/>
    <xf numFmtId="0" fontId="0" fillId="0" borderId="0" xfId="0" applyAlignment="1">
      <alignment horizontal="center"/>
    </xf>
    <xf numFmtId="0" fontId="35" fillId="25" borderId="24" xfId="0" applyFont="1" applyFill="1" applyBorder="1"/>
    <xf numFmtId="0" fontId="35" fillId="25" borderId="26" xfId="0" applyFont="1" applyFill="1" applyBorder="1"/>
    <xf numFmtId="0" fontId="35" fillId="25" borderId="10" xfId="0" applyFont="1" applyFill="1" applyBorder="1"/>
    <xf numFmtId="0" fontId="35" fillId="26" borderId="24" xfId="0" applyFont="1" applyFill="1" applyBorder="1"/>
    <xf numFmtId="0" fontId="35" fillId="26" borderId="26" xfId="0" applyFont="1" applyFill="1" applyBorder="1"/>
    <xf numFmtId="0" fontId="35" fillId="26" borderId="10" xfId="0" applyFont="1" applyFill="1" applyBorder="1"/>
    <xf numFmtId="0" fontId="39" fillId="0" borderId="29" xfId="0" applyFont="1" applyBorder="1"/>
    <xf numFmtId="0" fontId="39" fillId="0" borderId="30" xfId="0" applyFont="1" applyBorder="1" applyAlignment="1">
      <alignment horizontal="center"/>
    </xf>
    <xf numFmtId="0" fontId="39" fillId="25" borderId="30" xfId="0" applyFont="1" applyFill="1" applyBorder="1"/>
    <xf numFmtId="0" fontId="39" fillId="26" borderId="30" xfId="0" applyFont="1" applyFill="1" applyBorder="1"/>
    <xf numFmtId="0" fontId="39" fillId="0" borderId="31" xfId="0" applyFont="1" applyBorder="1"/>
    <xf numFmtId="0" fontId="40" fillId="0" borderId="32" xfId="0" applyFont="1" applyBorder="1" applyAlignment="1">
      <alignment horizontal="center"/>
    </xf>
    <xf numFmtId="0" fontId="40" fillId="0" borderId="33" xfId="0" applyFont="1" applyBorder="1" applyAlignment="1">
      <alignment horizontal="center"/>
    </xf>
    <xf numFmtId="0" fontId="45" fillId="25" borderId="33" xfId="0" applyFont="1" applyFill="1" applyBorder="1" applyAlignment="1">
      <alignment horizontal="center"/>
    </xf>
    <xf numFmtId="0" fontId="45" fillId="26" borderId="33" xfId="0" applyFont="1" applyFill="1" applyBorder="1" applyAlignment="1">
      <alignment horizontal="center"/>
    </xf>
    <xf numFmtId="0" fontId="24" fillId="26" borderId="33" xfId="0" applyFont="1" applyFill="1" applyBorder="1" applyAlignment="1">
      <alignment horizontal="center"/>
    </xf>
    <xf numFmtId="0" fontId="39" fillId="0" borderId="34" xfId="0" applyFont="1" applyBorder="1" applyAlignment="1">
      <alignment horizontal="center"/>
    </xf>
    <xf numFmtId="0" fontId="50" fillId="0" borderId="35" xfId="0" applyFont="1" applyBorder="1" applyAlignment="1">
      <alignment horizontal="center"/>
    </xf>
    <xf numFmtId="0" fontId="50" fillId="0" borderId="36" xfId="0" applyFont="1" applyBorder="1" applyAlignment="1">
      <alignment horizontal="center"/>
    </xf>
    <xf numFmtId="0" fontId="45" fillId="25" borderId="36" xfId="0" applyFont="1" applyFill="1" applyBorder="1" applyAlignment="1">
      <alignment horizontal="center"/>
    </xf>
    <xf numFmtId="0" fontId="45" fillId="26" borderId="36" xfId="0" applyFont="1" applyFill="1" applyBorder="1" applyAlignment="1">
      <alignment horizontal="center"/>
    </xf>
    <xf numFmtId="0" fontId="24" fillId="26" borderId="36" xfId="0" applyFont="1" applyFill="1" applyBorder="1" applyAlignment="1">
      <alignment horizontal="center"/>
    </xf>
    <xf numFmtId="0" fontId="45" fillId="0" borderId="37" xfId="0" applyFont="1" applyBorder="1" applyAlignment="1">
      <alignment horizontal="center"/>
    </xf>
    <xf numFmtId="0" fontId="28" fillId="0" borderId="23" xfId="352" applyFont="1" applyFill="1" applyBorder="1" applyAlignment="1">
      <alignment horizontal="center" shrinkToFit="1"/>
    </xf>
    <xf numFmtId="0" fontId="27" fillId="0" borderId="18" xfId="353" applyFont="1" applyFill="1" applyBorder="1" applyAlignment="1">
      <alignment horizontal="center" vertical="center" shrinkToFit="1"/>
    </xf>
    <xf numFmtId="0" fontId="27" fillId="0" borderId="24" xfId="353" applyFont="1" applyFill="1" applyBorder="1" applyAlignment="1">
      <alignment horizontal="center" vertical="center" shrinkToFit="1"/>
    </xf>
    <xf numFmtId="0" fontId="27" fillId="0" borderId="41" xfId="0" applyFont="1" applyFill="1" applyBorder="1" applyAlignment="1">
      <alignment horizontal="center" vertical="center"/>
    </xf>
    <xf numFmtId="0" fontId="27" fillId="0" borderId="42" xfId="0" applyFont="1" applyFill="1" applyBorder="1" applyAlignment="1">
      <alignment horizontal="center" vertical="center"/>
    </xf>
    <xf numFmtId="0" fontId="27" fillId="0" borderId="43" xfId="0" applyFont="1" applyFill="1" applyBorder="1" applyAlignment="1">
      <alignment horizontal="center" vertical="center"/>
    </xf>
    <xf numFmtId="0" fontId="27" fillId="0" borderId="10" xfId="353" applyFont="1" applyFill="1" applyBorder="1" applyAlignment="1">
      <alignment horizontal="center" vertical="center" shrinkToFit="1"/>
    </xf>
    <xf numFmtId="0" fontId="27" fillId="0" borderId="21" xfId="353" applyFont="1" applyFill="1" applyBorder="1" applyAlignment="1">
      <alignment horizontal="center" vertical="center" shrinkToFit="1"/>
    </xf>
    <xf numFmtId="0" fontId="30" fillId="0" borderId="38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40" xfId="0" applyFont="1" applyFill="1" applyBorder="1" applyAlignment="1">
      <alignment horizontal="center" vertical="center" wrapText="1"/>
    </xf>
    <xf numFmtId="0" fontId="27" fillId="0" borderId="0" xfId="352" applyFont="1" applyFill="1" applyBorder="1" applyAlignment="1">
      <alignment horizontal="center" shrinkToFit="1"/>
    </xf>
    <xf numFmtId="0" fontId="27" fillId="0" borderId="0" xfId="352" applyFont="1" applyFill="1" applyBorder="1" applyAlignment="1">
      <alignment horizontal="center" vertical="center"/>
    </xf>
    <xf numFmtId="0" fontId="27" fillId="0" borderId="0" xfId="352" applyFont="1" applyFill="1" applyAlignment="1">
      <alignment horizontal="left"/>
    </xf>
    <xf numFmtId="0" fontId="29" fillId="0" borderId="0" xfId="352" applyFont="1" applyFill="1" applyBorder="1" applyAlignment="1">
      <alignment horizontal="center" vertical="center"/>
    </xf>
    <xf numFmtId="0" fontId="27" fillId="0" borderId="27" xfId="352" applyFont="1" applyFill="1" applyBorder="1" applyAlignment="1">
      <alignment horizontal="center" vertical="center"/>
    </xf>
    <xf numFmtId="0" fontId="27" fillId="0" borderId="16" xfId="352" applyFont="1" applyFill="1" applyBorder="1" applyAlignment="1">
      <alignment horizontal="center" vertical="center"/>
    </xf>
    <xf numFmtId="0" fontId="27" fillId="0" borderId="20" xfId="352" applyFont="1" applyFill="1" applyBorder="1" applyAlignment="1">
      <alignment horizontal="center" vertical="center"/>
    </xf>
    <xf numFmtId="0" fontId="27" fillId="0" borderId="38" xfId="352" applyFont="1" applyFill="1" applyBorder="1" applyAlignment="1">
      <alignment horizontal="center" vertical="center"/>
    </xf>
    <xf numFmtId="0" fontId="27" fillId="0" borderId="11" xfId="352" applyFont="1" applyFill="1" applyBorder="1" applyAlignment="1">
      <alignment horizontal="center" vertical="center"/>
    </xf>
    <xf numFmtId="0" fontId="27" fillId="0" borderId="28" xfId="352" applyFont="1" applyFill="1" applyBorder="1" applyAlignment="1">
      <alignment horizontal="center" vertical="center"/>
    </xf>
    <xf numFmtId="0" fontId="27" fillId="0" borderId="39" xfId="352" applyFont="1" applyFill="1" applyBorder="1" applyAlignment="1">
      <alignment horizontal="center" vertical="center"/>
    </xf>
    <xf numFmtId="0" fontId="27" fillId="0" borderId="23" xfId="352" applyFont="1" applyFill="1" applyBorder="1" applyAlignment="1">
      <alignment horizontal="center" vertical="center"/>
    </xf>
    <xf numFmtId="0" fontId="27" fillId="0" borderId="40" xfId="352" applyFont="1" applyFill="1" applyBorder="1" applyAlignment="1">
      <alignment horizontal="center" vertical="center"/>
    </xf>
    <xf numFmtId="0" fontId="29" fillId="0" borderId="12" xfId="352" applyFont="1" applyFill="1" applyBorder="1" applyAlignment="1">
      <alignment horizontal="center" vertical="center"/>
    </xf>
    <xf numFmtId="0" fontId="29" fillId="0" borderId="13" xfId="352" applyFont="1" applyFill="1" applyBorder="1" applyAlignment="1">
      <alignment horizontal="center" vertical="center"/>
    </xf>
    <xf numFmtId="0" fontId="29" fillId="0" borderId="14" xfId="352" applyFont="1" applyFill="1" applyBorder="1" applyAlignment="1">
      <alignment horizontal="center" vertical="center"/>
    </xf>
    <xf numFmtId="0" fontId="27" fillId="0" borderId="17" xfId="352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0" fontId="39" fillId="0" borderId="26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/>
    </xf>
    <xf numFmtId="0" fontId="39" fillId="0" borderId="26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49" fontId="39" fillId="0" borderId="26" xfId="0" applyNumberFormat="1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center" vertical="center" wrapText="1"/>
    </xf>
  </cellXfs>
  <cellStyles count="530">
    <cellStyle name="20% - ส่วนที่ถูกเน้น1 10" xfId="1"/>
    <cellStyle name="20% - ส่วนที่ถูกเน้น1 11" xfId="2"/>
    <cellStyle name="20% - ส่วนที่ถูกเน้น1 12" xfId="3"/>
    <cellStyle name="20% - ส่วนที่ถูกเน้น1 2" xfId="4"/>
    <cellStyle name="20% - ส่วนที่ถูกเน้น1 3" xfId="5"/>
    <cellStyle name="20% - ส่วนที่ถูกเน้น1 4" xfId="6"/>
    <cellStyle name="20% - ส่วนที่ถูกเน้น1 5" xfId="7"/>
    <cellStyle name="20% - ส่วนที่ถูกเน้น1 6" xfId="8"/>
    <cellStyle name="20% - ส่วนที่ถูกเน้น1 7" xfId="9"/>
    <cellStyle name="20% - ส่วนที่ถูกเน้น1 8" xfId="10"/>
    <cellStyle name="20% - ส่วนที่ถูกเน้น1 9" xfId="11"/>
    <cellStyle name="20% - ส่วนที่ถูกเน้น2 10" xfId="12"/>
    <cellStyle name="20% - ส่วนที่ถูกเน้น2 11" xfId="13"/>
    <cellStyle name="20% - ส่วนที่ถูกเน้น2 12" xfId="14"/>
    <cellStyle name="20% - ส่วนที่ถูกเน้น2 2" xfId="15"/>
    <cellStyle name="20% - ส่วนที่ถูกเน้น2 3" xfId="16"/>
    <cellStyle name="20% - ส่วนที่ถูกเน้น2 4" xfId="17"/>
    <cellStyle name="20% - ส่วนที่ถูกเน้น2 5" xfId="18"/>
    <cellStyle name="20% - ส่วนที่ถูกเน้น2 6" xfId="19"/>
    <cellStyle name="20% - ส่วนที่ถูกเน้น2 7" xfId="20"/>
    <cellStyle name="20% - ส่วนที่ถูกเน้น2 8" xfId="21"/>
    <cellStyle name="20% - ส่วนที่ถูกเน้น2 9" xfId="22"/>
    <cellStyle name="20% - ส่วนที่ถูกเน้น3 10" xfId="23"/>
    <cellStyle name="20% - ส่วนที่ถูกเน้น3 11" xfId="24"/>
    <cellStyle name="20% - ส่วนที่ถูกเน้น3 12" xfId="25"/>
    <cellStyle name="20% - ส่วนที่ถูกเน้น3 2" xfId="26"/>
    <cellStyle name="20% - ส่วนที่ถูกเน้น3 3" xfId="27"/>
    <cellStyle name="20% - ส่วนที่ถูกเน้น3 4" xfId="28"/>
    <cellStyle name="20% - ส่วนที่ถูกเน้น3 5" xfId="29"/>
    <cellStyle name="20% - ส่วนที่ถูกเน้น3 6" xfId="30"/>
    <cellStyle name="20% - ส่วนที่ถูกเน้น3 7" xfId="31"/>
    <cellStyle name="20% - ส่วนที่ถูกเน้น3 8" xfId="32"/>
    <cellStyle name="20% - ส่วนที่ถูกเน้น3 9" xfId="33"/>
    <cellStyle name="20% - ส่วนที่ถูกเน้น4 10" xfId="34"/>
    <cellStyle name="20% - ส่วนที่ถูกเน้น4 11" xfId="35"/>
    <cellStyle name="20% - ส่วนที่ถูกเน้น4 12" xfId="36"/>
    <cellStyle name="20% - ส่วนที่ถูกเน้น4 2" xfId="37"/>
    <cellStyle name="20% - ส่วนที่ถูกเน้น4 3" xfId="38"/>
    <cellStyle name="20% - ส่วนที่ถูกเน้น4 4" xfId="39"/>
    <cellStyle name="20% - ส่วนที่ถูกเน้น4 5" xfId="40"/>
    <cellStyle name="20% - ส่วนที่ถูกเน้น4 6" xfId="41"/>
    <cellStyle name="20% - ส่วนที่ถูกเน้น4 7" xfId="42"/>
    <cellStyle name="20% - ส่วนที่ถูกเน้น4 8" xfId="43"/>
    <cellStyle name="20% - ส่วนที่ถูกเน้น4 9" xfId="44"/>
    <cellStyle name="20% - ส่วนที่ถูกเน้น5 10" xfId="45"/>
    <cellStyle name="20% - ส่วนที่ถูกเน้น5 11" xfId="46"/>
    <cellStyle name="20% - ส่วนที่ถูกเน้น5 12" xfId="47"/>
    <cellStyle name="20% - ส่วนที่ถูกเน้น5 2" xfId="48"/>
    <cellStyle name="20% - ส่วนที่ถูกเน้น5 3" xfId="49"/>
    <cellStyle name="20% - ส่วนที่ถูกเน้น5 4" xfId="50"/>
    <cellStyle name="20% - ส่วนที่ถูกเน้น5 5" xfId="51"/>
    <cellStyle name="20% - ส่วนที่ถูกเน้น5 6" xfId="52"/>
    <cellStyle name="20% - ส่วนที่ถูกเน้น5 7" xfId="53"/>
    <cellStyle name="20% - ส่วนที่ถูกเน้น5 8" xfId="54"/>
    <cellStyle name="20% - ส่วนที่ถูกเน้น5 9" xfId="55"/>
    <cellStyle name="20% - ส่วนที่ถูกเน้น6 10" xfId="56"/>
    <cellStyle name="20% - ส่วนที่ถูกเน้น6 11" xfId="57"/>
    <cellStyle name="20% - ส่วนที่ถูกเน้น6 12" xfId="58"/>
    <cellStyle name="20% - ส่วนที่ถูกเน้น6 2" xfId="59"/>
    <cellStyle name="20% - ส่วนที่ถูกเน้น6 3" xfId="60"/>
    <cellStyle name="20% - ส่วนที่ถูกเน้น6 4" xfId="61"/>
    <cellStyle name="20% - ส่วนที่ถูกเน้น6 5" xfId="62"/>
    <cellStyle name="20% - ส่วนที่ถูกเน้น6 6" xfId="63"/>
    <cellStyle name="20% - ส่วนที่ถูกเน้น6 7" xfId="64"/>
    <cellStyle name="20% - ส่วนที่ถูกเน้น6 8" xfId="65"/>
    <cellStyle name="20% - ส่วนที่ถูกเน้น6 9" xfId="66"/>
    <cellStyle name="40% - ส่วนที่ถูกเน้น1 10" xfId="67"/>
    <cellStyle name="40% - ส่วนที่ถูกเน้น1 11" xfId="68"/>
    <cellStyle name="40% - ส่วนที่ถูกเน้น1 12" xfId="69"/>
    <cellStyle name="40% - ส่วนที่ถูกเน้น1 2" xfId="70"/>
    <cellStyle name="40% - ส่วนที่ถูกเน้น1 3" xfId="71"/>
    <cellStyle name="40% - ส่วนที่ถูกเน้น1 4" xfId="72"/>
    <cellStyle name="40% - ส่วนที่ถูกเน้น1 5" xfId="73"/>
    <cellStyle name="40% - ส่วนที่ถูกเน้น1 6" xfId="74"/>
    <cellStyle name="40% - ส่วนที่ถูกเน้น1 7" xfId="75"/>
    <cellStyle name="40% - ส่วนที่ถูกเน้น1 8" xfId="76"/>
    <cellStyle name="40% - ส่วนที่ถูกเน้น1 9" xfId="77"/>
    <cellStyle name="40% - ส่วนที่ถูกเน้น2 10" xfId="78"/>
    <cellStyle name="40% - ส่วนที่ถูกเน้น2 11" xfId="79"/>
    <cellStyle name="40% - ส่วนที่ถูกเน้น2 12" xfId="80"/>
    <cellStyle name="40% - ส่วนที่ถูกเน้น2 2" xfId="81"/>
    <cellStyle name="40% - ส่วนที่ถูกเน้น2 3" xfId="82"/>
    <cellStyle name="40% - ส่วนที่ถูกเน้น2 4" xfId="83"/>
    <cellStyle name="40% - ส่วนที่ถูกเน้น2 5" xfId="84"/>
    <cellStyle name="40% - ส่วนที่ถูกเน้น2 6" xfId="85"/>
    <cellStyle name="40% - ส่วนที่ถูกเน้น2 7" xfId="86"/>
    <cellStyle name="40% - ส่วนที่ถูกเน้น2 8" xfId="87"/>
    <cellStyle name="40% - ส่วนที่ถูกเน้น2 9" xfId="88"/>
    <cellStyle name="40% - ส่วนที่ถูกเน้น3 10" xfId="89"/>
    <cellStyle name="40% - ส่วนที่ถูกเน้น3 11" xfId="90"/>
    <cellStyle name="40% - ส่วนที่ถูกเน้น3 12" xfId="91"/>
    <cellStyle name="40% - ส่วนที่ถูกเน้น3 2" xfId="92"/>
    <cellStyle name="40% - ส่วนที่ถูกเน้น3 3" xfId="93"/>
    <cellStyle name="40% - ส่วนที่ถูกเน้น3 4" xfId="94"/>
    <cellStyle name="40% - ส่วนที่ถูกเน้น3 5" xfId="95"/>
    <cellStyle name="40% - ส่วนที่ถูกเน้น3 6" xfId="96"/>
    <cellStyle name="40% - ส่วนที่ถูกเน้น3 7" xfId="97"/>
    <cellStyle name="40% - ส่วนที่ถูกเน้น3 8" xfId="98"/>
    <cellStyle name="40% - ส่วนที่ถูกเน้น3 9" xfId="99"/>
    <cellStyle name="40% - ส่วนที่ถูกเน้น4 10" xfId="100"/>
    <cellStyle name="40% - ส่วนที่ถูกเน้น4 11" xfId="101"/>
    <cellStyle name="40% - ส่วนที่ถูกเน้น4 12" xfId="102"/>
    <cellStyle name="40% - ส่วนที่ถูกเน้น4 2" xfId="103"/>
    <cellStyle name="40% - ส่วนที่ถูกเน้น4 3" xfId="104"/>
    <cellStyle name="40% - ส่วนที่ถูกเน้น4 4" xfId="105"/>
    <cellStyle name="40% - ส่วนที่ถูกเน้น4 5" xfId="106"/>
    <cellStyle name="40% - ส่วนที่ถูกเน้น4 6" xfId="107"/>
    <cellStyle name="40% - ส่วนที่ถูกเน้น4 7" xfId="108"/>
    <cellStyle name="40% - ส่วนที่ถูกเน้น4 8" xfId="109"/>
    <cellStyle name="40% - ส่วนที่ถูกเน้น4 9" xfId="110"/>
    <cellStyle name="40% - ส่วนที่ถูกเน้น5 10" xfId="111"/>
    <cellStyle name="40% - ส่วนที่ถูกเน้น5 11" xfId="112"/>
    <cellStyle name="40% - ส่วนที่ถูกเน้น5 12" xfId="113"/>
    <cellStyle name="40% - ส่วนที่ถูกเน้น5 2" xfId="114"/>
    <cellStyle name="40% - ส่วนที่ถูกเน้น5 3" xfId="115"/>
    <cellStyle name="40% - ส่วนที่ถูกเน้น5 4" xfId="116"/>
    <cellStyle name="40% - ส่วนที่ถูกเน้น5 5" xfId="117"/>
    <cellStyle name="40% - ส่วนที่ถูกเน้น5 6" xfId="118"/>
    <cellStyle name="40% - ส่วนที่ถูกเน้น5 7" xfId="119"/>
    <cellStyle name="40% - ส่วนที่ถูกเน้น5 8" xfId="120"/>
    <cellStyle name="40% - ส่วนที่ถูกเน้น5 9" xfId="121"/>
    <cellStyle name="40% - ส่วนที่ถูกเน้น6 10" xfId="122"/>
    <cellStyle name="40% - ส่วนที่ถูกเน้น6 11" xfId="123"/>
    <cellStyle name="40% - ส่วนที่ถูกเน้น6 12" xfId="124"/>
    <cellStyle name="40% - ส่วนที่ถูกเน้น6 2" xfId="125"/>
    <cellStyle name="40% - ส่วนที่ถูกเน้น6 3" xfId="126"/>
    <cellStyle name="40% - ส่วนที่ถูกเน้น6 4" xfId="127"/>
    <cellStyle name="40% - ส่วนที่ถูกเน้น6 5" xfId="128"/>
    <cellStyle name="40% - ส่วนที่ถูกเน้น6 6" xfId="129"/>
    <cellStyle name="40% - ส่วนที่ถูกเน้น6 7" xfId="130"/>
    <cellStyle name="40% - ส่วนที่ถูกเน้น6 8" xfId="131"/>
    <cellStyle name="40% - ส่วนที่ถูกเน้น6 9" xfId="132"/>
    <cellStyle name="60% - ส่วนที่ถูกเน้น1 10" xfId="133"/>
    <cellStyle name="60% - ส่วนที่ถูกเน้น1 11" xfId="134"/>
    <cellStyle name="60% - ส่วนที่ถูกเน้น1 12" xfId="135"/>
    <cellStyle name="60% - ส่วนที่ถูกเน้น1 2" xfId="136"/>
    <cellStyle name="60% - ส่วนที่ถูกเน้น1 3" xfId="137"/>
    <cellStyle name="60% - ส่วนที่ถูกเน้น1 4" xfId="138"/>
    <cellStyle name="60% - ส่วนที่ถูกเน้น1 5" xfId="139"/>
    <cellStyle name="60% - ส่วนที่ถูกเน้น1 6" xfId="140"/>
    <cellStyle name="60% - ส่วนที่ถูกเน้น1 7" xfId="141"/>
    <cellStyle name="60% - ส่วนที่ถูกเน้น1 8" xfId="142"/>
    <cellStyle name="60% - ส่วนที่ถูกเน้น1 9" xfId="143"/>
    <cellStyle name="60% - ส่วนที่ถูกเน้น2 10" xfId="144"/>
    <cellStyle name="60% - ส่วนที่ถูกเน้น2 11" xfId="145"/>
    <cellStyle name="60% - ส่วนที่ถูกเน้น2 12" xfId="146"/>
    <cellStyle name="60% - ส่วนที่ถูกเน้น2 2" xfId="147"/>
    <cellStyle name="60% - ส่วนที่ถูกเน้น2 3" xfId="148"/>
    <cellStyle name="60% - ส่วนที่ถูกเน้น2 4" xfId="149"/>
    <cellStyle name="60% - ส่วนที่ถูกเน้น2 5" xfId="150"/>
    <cellStyle name="60% - ส่วนที่ถูกเน้น2 6" xfId="151"/>
    <cellStyle name="60% - ส่วนที่ถูกเน้น2 7" xfId="152"/>
    <cellStyle name="60% - ส่วนที่ถูกเน้น2 8" xfId="153"/>
    <cellStyle name="60% - ส่วนที่ถูกเน้น2 9" xfId="154"/>
    <cellStyle name="60% - ส่วนที่ถูกเน้น3 10" xfId="155"/>
    <cellStyle name="60% - ส่วนที่ถูกเน้น3 11" xfId="156"/>
    <cellStyle name="60% - ส่วนที่ถูกเน้น3 12" xfId="157"/>
    <cellStyle name="60% - ส่วนที่ถูกเน้น3 2" xfId="158"/>
    <cellStyle name="60% - ส่วนที่ถูกเน้น3 3" xfId="159"/>
    <cellStyle name="60% - ส่วนที่ถูกเน้น3 4" xfId="160"/>
    <cellStyle name="60% - ส่วนที่ถูกเน้น3 5" xfId="161"/>
    <cellStyle name="60% - ส่วนที่ถูกเน้น3 6" xfId="162"/>
    <cellStyle name="60% - ส่วนที่ถูกเน้น3 7" xfId="163"/>
    <cellStyle name="60% - ส่วนที่ถูกเน้น3 8" xfId="164"/>
    <cellStyle name="60% - ส่วนที่ถูกเน้น3 9" xfId="165"/>
    <cellStyle name="60% - ส่วนที่ถูกเน้น4 10" xfId="166"/>
    <cellStyle name="60% - ส่วนที่ถูกเน้น4 11" xfId="167"/>
    <cellStyle name="60% - ส่วนที่ถูกเน้น4 12" xfId="168"/>
    <cellStyle name="60% - ส่วนที่ถูกเน้น4 2" xfId="169"/>
    <cellStyle name="60% - ส่วนที่ถูกเน้น4 3" xfId="170"/>
    <cellStyle name="60% - ส่วนที่ถูกเน้น4 4" xfId="171"/>
    <cellStyle name="60% - ส่วนที่ถูกเน้น4 5" xfId="172"/>
    <cellStyle name="60% - ส่วนที่ถูกเน้น4 6" xfId="173"/>
    <cellStyle name="60% - ส่วนที่ถูกเน้น4 7" xfId="174"/>
    <cellStyle name="60% - ส่วนที่ถูกเน้น4 8" xfId="175"/>
    <cellStyle name="60% - ส่วนที่ถูกเน้น4 9" xfId="176"/>
    <cellStyle name="60% - ส่วนที่ถูกเน้น5 10" xfId="177"/>
    <cellStyle name="60% - ส่วนที่ถูกเน้น5 11" xfId="178"/>
    <cellStyle name="60% - ส่วนที่ถูกเน้น5 12" xfId="179"/>
    <cellStyle name="60% - ส่วนที่ถูกเน้น5 2" xfId="180"/>
    <cellStyle name="60% - ส่วนที่ถูกเน้น5 3" xfId="181"/>
    <cellStyle name="60% - ส่วนที่ถูกเน้น5 4" xfId="182"/>
    <cellStyle name="60% - ส่วนที่ถูกเน้น5 5" xfId="183"/>
    <cellStyle name="60% - ส่วนที่ถูกเน้น5 6" xfId="184"/>
    <cellStyle name="60% - ส่วนที่ถูกเน้น5 7" xfId="185"/>
    <cellStyle name="60% - ส่วนที่ถูกเน้น5 8" xfId="186"/>
    <cellStyle name="60% - ส่วนที่ถูกเน้น5 9" xfId="187"/>
    <cellStyle name="60% - ส่วนที่ถูกเน้น6 10" xfId="188"/>
    <cellStyle name="60% - ส่วนที่ถูกเน้น6 11" xfId="189"/>
    <cellStyle name="60% - ส่วนที่ถูกเน้น6 12" xfId="190"/>
    <cellStyle name="60% - ส่วนที่ถูกเน้น6 2" xfId="191"/>
    <cellStyle name="60% - ส่วนที่ถูกเน้น6 3" xfId="192"/>
    <cellStyle name="60% - ส่วนที่ถูกเน้น6 4" xfId="193"/>
    <cellStyle name="60% - ส่วนที่ถูกเน้น6 5" xfId="194"/>
    <cellStyle name="60% - ส่วนที่ถูกเน้น6 6" xfId="195"/>
    <cellStyle name="60% - ส่วนที่ถูกเน้น6 7" xfId="196"/>
    <cellStyle name="60% - ส่วนที่ถูกเน้น6 8" xfId="197"/>
    <cellStyle name="60% - ส่วนที่ถูกเน้น6 9" xfId="198"/>
    <cellStyle name="Comma 10" xfId="200"/>
    <cellStyle name="Comma 11" xfId="201"/>
    <cellStyle name="Comma 2" xfId="202"/>
    <cellStyle name="Comma 2 2" xfId="203"/>
    <cellStyle name="Comma 2 2 2" xfId="204"/>
    <cellStyle name="Comma 2 2 3" xfId="205"/>
    <cellStyle name="Comma 2 2 3 2" xfId="206"/>
    <cellStyle name="Comma 2 2 4" xfId="207"/>
    <cellStyle name="Comma 2 3" xfId="208"/>
    <cellStyle name="Comma 2 3 2" xfId="209"/>
    <cellStyle name="Comma 2 4" xfId="210"/>
    <cellStyle name="Comma 2 4 2" xfId="211"/>
    <cellStyle name="Comma 2 5" xfId="212"/>
    <cellStyle name="Comma 2 6" xfId="213"/>
    <cellStyle name="Comma 2 6 2" xfId="214"/>
    <cellStyle name="Comma 2 7" xfId="215"/>
    <cellStyle name="Comma 3" xfId="216"/>
    <cellStyle name="Comma 3 2" xfId="217"/>
    <cellStyle name="Comma 4" xfId="218"/>
    <cellStyle name="Comma 5" xfId="219"/>
    <cellStyle name="Comma 5 2" xfId="220"/>
    <cellStyle name="Comma 6" xfId="221"/>
    <cellStyle name="Comma 7" xfId="222"/>
    <cellStyle name="Comma 7 2" xfId="223"/>
    <cellStyle name="Comma 8" xfId="224"/>
    <cellStyle name="Comma 9" xfId="225"/>
    <cellStyle name="Normal 2" xfId="226"/>
    <cellStyle name="Normal 2 2" xfId="227"/>
    <cellStyle name="Normal 2 3" xfId="228"/>
    <cellStyle name="Normal 3" xfId="229"/>
    <cellStyle name="Normal 3 2" xfId="230"/>
    <cellStyle name="Normal 3 2 2" xfId="231"/>
    <cellStyle name="Normal 4" xfId="232"/>
    <cellStyle name="Normal 6" xfId="233"/>
    <cellStyle name="การคำนวณ 10" xfId="234"/>
    <cellStyle name="การคำนวณ 11" xfId="235"/>
    <cellStyle name="การคำนวณ 12" xfId="236"/>
    <cellStyle name="การคำนวณ 2" xfId="237"/>
    <cellStyle name="การคำนวณ 3" xfId="238"/>
    <cellStyle name="การคำนวณ 4" xfId="239"/>
    <cellStyle name="การคำนวณ 5" xfId="240"/>
    <cellStyle name="การคำนวณ 6" xfId="241"/>
    <cellStyle name="การคำนวณ 7" xfId="242"/>
    <cellStyle name="การคำนวณ 8" xfId="243"/>
    <cellStyle name="การคำนวณ 9" xfId="244"/>
    <cellStyle name="ข้อความเตือน 10" xfId="245"/>
    <cellStyle name="ข้อความเตือน 11" xfId="246"/>
    <cellStyle name="ข้อความเตือน 12" xfId="247"/>
    <cellStyle name="ข้อความเตือน 2" xfId="248"/>
    <cellStyle name="ข้อความเตือน 3" xfId="249"/>
    <cellStyle name="ข้อความเตือน 4" xfId="250"/>
    <cellStyle name="ข้อความเตือน 5" xfId="251"/>
    <cellStyle name="ข้อความเตือน 6" xfId="252"/>
    <cellStyle name="ข้อความเตือน 7" xfId="253"/>
    <cellStyle name="ข้อความเตือน 8" xfId="254"/>
    <cellStyle name="ข้อความเตือน 9" xfId="255"/>
    <cellStyle name="ข้อความอธิบาย 10" xfId="256"/>
    <cellStyle name="ข้อความอธิบาย 11" xfId="257"/>
    <cellStyle name="ข้อความอธิบาย 12" xfId="258"/>
    <cellStyle name="ข้อความอธิบาย 2" xfId="259"/>
    <cellStyle name="ข้อความอธิบาย 3" xfId="260"/>
    <cellStyle name="ข้อความอธิบาย 4" xfId="261"/>
    <cellStyle name="ข้อความอธิบาย 5" xfId="262"/>
    <cellStyle name="ข้อความอธิบาย 6" xfId="263"/>
    <cellStyle name="ข้อความอธิบาย 7" xfId="264"/>
    <cellStyle name="ข้อความอธิบาย 8" xfId="265"/>
    <cellStyle name="ข้อความอธิบาย 9" xfId="266"/>
    <cellStyle name="เครื่องหมายจุลภาค" xfId="199" builtinId="3"/>
    <cellStyle name="เครื่องหมายจุลภาค 10" xfId="267"/>
    <cellStyle name="เครื่องหมายจุลภาค 11" xfId="268"/>
    <cellStyle name="เครื่องหมายจุลภาค 2" xfId="269"/>
    <cellStyle name="เครื่องหมายจุลภาค 2 2" xfId="270"/>
    <cellStyle name="เครื่องหมายจุลภาค 2 2 2" xfId="271"/>
    <cellStyle name="เครื่องหมายจุลภาค 2 2 3" xfId="272"/>
    <cellStyle name="เครื่องหมายจุลภาค 2 2 4" xfId="273"/>
    <cellStyle name="เครื่องหมายจุลภาค 2 2 5" xfId="274"/>
    <cellStyle name="เครื่องหมายจุลภาค 2 2 6" xfId="275"/>
    <cellStyle name="เครื่องหมายจุลภาค 2 2 7" xfId="276"/>
    <cellStyle name="เครื่องหมายจุลภาค 2 2 8" xfId="277"/>
    <cellStyle name="เครื่องหมายจุลภาค 2 2 9" xfId="278"/>
    <cellStyle name="เครื่องหมายจุลภาค 2 3" xfId="279"/>
    <cellStyle name="เครื่องหมายจุลภาค 2 4" xfId="280"/>
    <cellStyle name="เครื่องหมายจุลภาค 2 5" xfId="281"/>
    <cellStyle name="เครื่องหมายจุลภาค 2 6" xfId="282"/>
    <cellStyle name="เครื่องหมายจุลภาค 2 7" xfId="283"/>
    <cellStyle name="เครื่องหมายจุลภาค 2 8" xfId="284"/>
    <cellStyle name="เครื่องหมายจุลภาค 2 9" xfId="285"/>
    <cellStyle name="เครื่องหมายจุลภาค 3" xfId="286"/>
    <cellStyle name="เครื่องหมายจุลภาค 3 2" xfId="287"/>
    <cellStyle name="เครื่องหมายจุลภาค 3 3" xfId="288"/>
    <cellStyle name="เครื่องหมายจุลภาค 4" xfId="289"/>
    <cellStyle name="เครื่องหมายจุลภาค 4 3" xfId="290"/>
    <cellStyle name="เครื่องหมายจุลภาค 5" xfId="291"/>
    <cellStyle name="เครื่องหมายจุลภาค 6" xfId="292"/>
    <cellStyle name="เครื่องหมายจุลภาค 7" xfId="293"/>
    <cellStyle name="เครื่องหมายจุลภาค 8" xfId="294"/>
    <cellStyle name="เครื่องหมายจุลภาค 9" xfId="295"/>
    <cellStyle name="ชื่อเรื่อง 10" xfId="296"/>
    <cellStyle name="ชื่อเรื่อง 11" xfId="297"/>
    <cellStyle name="ชื่อเรื่อง 12" xfId="298"/>
    <cellStyle name="ชื่อเรื่อง 2" xfId="299"/>
    <cellStyle name="ชื่อเรื่อง 3" xfId="300"/>
    <cellStyle name="ชื่อเรื่อง 4" xfId="301"/>
    <cellStyle name="ชื่อเรื่อง 5" xfId="302"/>
    <cellStyle name="ชื่อเรื่อง 6" xfId="303"/>
    <cellStyle name="ชื่อเรื่อง 7" xfId="304"/>
    <cellStyle name="ชื่อเรื่อง 8" xfId="305"/>
    <cellStyle name="ชื่อเรื่อง 9" xfId="306"/>
    <cellStyle name="เซลล์ตรวจสอบ 10" xfId="307"/>
    <cellStyle name="เซลล์ตรวจสอบ 11" xfId="308"/>
    <cellStyle name="เซลล์ตรวจสอบ 12" xfId="309"/>
    <cellStyle name="เซลล์ตรวจสอบ 2" xfId="310"/>
    <cellStyle name="เซลล์ตรวจสอบ 3" xfId="311"/>
    <cellStyle name="เซลล์ตรวจสอบ 4" xfId="312"/>
    <cellStyle name="เซลล์ตรวจสอบ 5" xfId="313"/>
    <cellStyle name="เซลล์ตรวจสอบ 6" xfId="314"/>
    <cellStyle name="เซลล์ตรวจสอบ 7" xfId="315"/>
    <cellStyle name="เซลล์ตรวจสอบ 8" xfId="316"/>
    <cellStyle name="เซลล์ตรวจสอบ 9" xfId="317"/>
    <cellStyle name="เซลล์ที่มีการเชื่อมโยง 10" xfId="318"/>
    <cellStyle name="เซลล์ที่มีการเชื่อมโยง 11" xfId="319"/>
    <cellStyle name="เซลล์ที่มีการเชื่อมโยง 12" xfId="320"/>
    <cellStyle name="เซลล์ที่มีการเชื่อมโยง 2" xfId="321"/>
    <cellStyle name="เซลล์ที่มีการเชื่อมโยง 3" xfId="322"/>
    <cellStyle name="เซลล์ที่มีการเชื่อมโยง 4" xfId="323"/>
    <cellStyle name="เซลล์ที่มีการเชื่อมโยง 5" xfId="324"/>
    <cellStyle name="เซลล์ที่มีการเชื่อมโยง 6" xfId="325"/>
    <cellStyle name="เซลล์ที่มีการเชื่อมโยง 7" xfId="326"/>
    <cellStyle name="เซลล์ที่มีการเชื่อมโยง 8" xfId="327"/>
    <cellStyle name="เซลล์ที่มีการเชื่อมโยง 9" xfId="328"/>
    <cellStyle name="ดี 10" xfId="329"/>
    <cellStyle name="ดี 11" xfId="330"/>
    <cellStyle name="ดี 12" xfId="331"/>
    <cellStyle name="ดี 2" xfId="332"/>
    <cellStyle name="ดี 3" xfId="333"/>
    <cellStyle name="ดี 4" xfId="334"/>
    <cellStyle name="ดี 5" xfId="335"/>
    <cellStyle name="ดี 6" xfId="336"/>
    <cellStyle name="ดี 7" xfId="337"/>
    <cellStyle name="ดี 8" xfId="338"/>
    <cellStyle name="ดี 9" xfId="339"/>
    <cellStyle name="ปกติ" xfId="0" builtinId="0"/>
    <cellStyle name="ปกติ 10" xfId="340"/>
    <cellStyle name="ปกติ 11" xfId="341"/>
    <cellStyle name="ปกติ 2" xfId="342"/>
    <cellStyle name="ปกติ 2 2" xfId="343"/>
    <cellStyle name="ปกติ 2 2 2" xfId="344"/>
    <cellStyle name="ปกติ 2 2_ทะเบียนจัดสรรหมู่บ้าน" xfId="345"/>
    <cellStyle name="ปกติ 2 3" xfId="346"/>
    <cellStyle name="ปกติ 3" xfId="347"/>
    <cellStyle name="ปกติ 3 2" xfId="348"/>
    <cellStyle name="ปกติ 3 3" xfId="349"/>
    <cellStyle name="ปกติ 4" xfId="350"/>
    <cellStyle name="ปกติ 6" xfId="351"/>
    <cellStyle name="ปกติ 7" xfId="352"/>
    <cellStyle name="ปกติ_เชิดชูเกียรติ-มชช" xfId="353"/>
    <cellStyle name="ป้อนค่า 10" xfId="354"/>
    <cellStyle name="ป้อนค่า 11" xfId="355"/>
    <cellStyle name="ป้อนค่า 12" xfId="356"/>
    <cellStyle name="ป้อนค่า 2" xfId="357"/>
    <cellStyle name="ป้อนค่า 3" xfId="358"/>
    <cellStyle name="ป้อนค่า 4" xfId="359"/>
    <cellStyle name="ป้อนค่า 5" xfId="360"/>
    <cellStyle name="ป้อนค่า 6" xfId="361"/>
    <cellStyle name="ป้อนค่า 7" xfId="362"/>
    <cellStyle name="ป้อนค่า 8" xfId="363"/>
    <cellStyle name="ป้อนค่า 9" xfId="364"/>
    <cellStyle name="ปานกลาง 10" xfId="365"/>
    <cellStyle name="ปานกลาง 11" xfId="366"/>
    <cellStyle name="ปานกลาง 12" xfId="367"/>
    <cellStyle name="ปานกลาง 2" xfId="368"/>
    <cellStyle name="ปานกลาง 3" xfId="369"/>
    <cellStyle name="ปานกลาง 4" xfId="370"/>
    <cellStyle name="ปานกลาง 5" xfId="371"/>
    <cellStyle name="ปานกลาง 6" xfId="372"/>
    <cellStyle name="ปานกลาง 7" xfId="373"/>
    <cellStyle name="ปานกลาง 8" xfId="374"/>
    <cellStyle name="ปานกลาง 9" xfId="375"/>
    <cellStyle name="ผลรวม 10" xfId="376"/>
    <cellStyle name="ผลรวม 11" xfId="377"/>
    <cellStyle name="ผลรวม 12" xfId="378"/>
    <cellStyle name="ผลรวม 2" xfId="379"/>
    <cellStyle name="ผลรวม 3" xfId="380"/>
    <cellStyle name="ผลรวม 4" xfId="381"/>
    <cellStyle name="ผลรวม 5" xfId="382"/>
    <cellStyle name="ผลรวม 6" xfId="383"/>
    <cellStyle name="ผลรวม 7" xfId="384"/>
    <cellStyle name="ผลรวม 8" xfId="385"/>
    <cellStyle name="ผลรวม 9" xfId="386"/>
    <cellStyle name="แย่ 10" xfId="387"/>
    <cellStyle name="แย่ 11" xfId="388"/>
    <cellStyle name="แย่ 12" xfId="389"/>
    <cellStyle name="แย่ 2" xfId="390"/>
    <cellStyle name="แย่ 3" xfId="391"/>
    <cellStyle name="แย่ 4" xfId="392"/>
    <cellStyle name="แย่ 5" xfId="393"/>
    <cellStyle name="แย่ 6" xfId="394"/>
    <cellStyle name="แย่ 7" xfId="395"/>
    <cellStyle name="แย่ 8" xfId="396"/>
    <cellStyle name="แย่ 9" xfId="397"/>
    <cellStyle name="ส่วนที่ถูกเน้น1 10" xfId="398"/>
    <cellStyle name="ส่วนที่ถูกเน้น1 11" xfId="399"/>
    <cellStyle name="ส่วนที่ถูกเน้น1 12" xfId="400"/>
    <cellStyle name="ส่วนที่ถูกเน้น1 2" xfId="401"/>
    <cellStyle name="ส่วนที่ถูกเน้น1 3" xfId="402"/>
    <cellStyle name="ส่วนที่ถูกเน้น1 4" xfId="403"/>
    <cellStyle name="ส่วนที่ถูกเน้น1 5" xfId="404"/>
    <cellStyle name="ส่วนที่ถูกเน้น1 6" xfId="405"/>
    <cellStyle name="ส่วนที่ถูกเน้น1 7" xfId="406"/>
    <cellStyle name="ส่วนที่ถูกเน้น1 8" xfId="407"/>
    <cellStyle name="ส่วนที่ถูกเน้น1 9" xfId="408"/>
    <cellStyle name="ส่วนที่ถูกเน้น2 10" xfId="409"/>
    <cellStyle name="ส่วนที่ถูกเน้น2 11" xfId="410"/>
    <cellStyle name="ส่วนที่ถูกเน้น2 12" xfId="411"/>
    <cellStyle name="ส่วนที่ถูกเน้น2 2" xfId="412"/>
    <cellStyle name="ส่วนที่ถูกเน้น2 3" xfId="413"/>
    <cellStyle name="ส่วนที่ถูกเน้น2 4" xfId="414"/>
    <cellStyle name="ส่วนที่ถูกเน้น2 5" xfId="415"/>
    <cellStyle name="ส่วนที่ถูกเน้น2 6" xfId="416"/>
    <cellStyle name="ส่วนที่ถูกเน้น2 7" xfId="417"/>
    <cellStyle name="ส่วนที่ถูกเน้น2 8" xfId="418"/>
    <cellStyle name="ส่วนที่ถูกเน้น2 9" xfId="419"/>
    <cellStyle name="ส่วนที่ถูกเน้น3 10" xfId="420"/>
    <cellStyle name="ส่วนที่ถูกเน้น3 11" xfId="421"/>
    <cellStyle name="ส่วนที่ถูกเน้น3 12" xfId="422"/>
    <cellStyle name="ส่วนที่ถูกเน้น3 2" xfId="423"/>
    <cellStyle name="ส่วนที่ถูกเน้น3 3" xfId="424"/>
    <cellStyle name="ส่วนที่ถูกเน้น3 4" xfId="425"/>
    <cellStyle name="ส่วนที่ถูกเน้น3 5" xfId="426"/>
    <cellStyle name="ส่วนที่ถูกเน้น3 6" xfId="427"/>
    <cellStyle name="ส่วนที่ถูกเน้น3 7" xfId="428"/>
    <cellStyle name="ส่วนที่ถูกเน้น3 8" xfId="429"/>
    <cellStyle name="ส่วนที่ถูกเน้น3 9" xfId="430"/>
    <cellStyle name="ส่วนที่ถูกเน้น4 10" xfId="431"/>
    <cellStyle name="ส่วนที่ถูกเน้น4 11" xfId="432"/>
    <cellStyle name="ส่วนที่ถูกเน้น4 12" xfId="433"/>
    <cellStyle name="ส่วนที่ถูกเน้น4 2" xfId="434"/>
    <cellStyle name="ส่วนที่ถูกเน้น4 3" xfId="435"/>
    <cellStyle name="ส่วนที่ถูกเน้น4 4" xfId="436"/>
    <cellStyle name="ส่วนที่ถูกเน้น4 5" xfId="437"/>
    <cellStyle name="ส่วนที่ถูกเน้น4 6" xfId="438"/>
    <cellStyle name="ส่วนที่ถูกเน้น4 7" xfId="439"/>
    <cellStyle name="ส่วนที่ถูกเน้น4 8" xfId="440"/>
    <cellStyle name="ส่วนที่ถูกเน้น4 9" xfId="441"/>
    <cellStyle name="ส่วนที่ถูกเน้น5 10" xfId="442"/>
    <cellStyle name="ส่วนที่ถูกเน้น5 11" xfId="443"/>
    <cellStyle name="ส่วนที่ถูกเน้น5 12" xfId="444"/>
    <cellStyle name="ส่วนที่ถูกเน้น5 2" xfId="445"/>
    <cellStyle name="ส่วนที่ถูกเน้น5 3" xfId="446"/>
    <cellStyle name="ส่วนที่ถูกเน้น5 4" xfId="447"/>
    <cellStyle name="ส่วนที่ถูกเน้น5 5" xfId="448"/>
    <cellStyle name="ส่วนที่ถูกเน้น5 6" xfId="449"/>
    <cellStyle name="ส่วนที่ถูกเน้น5 7" xfId="450"/>
    <cellStyle name="ส่วนที่ถูกเน้น5 8" xfId="451"/>
    <cellStyle name="ส่วนที่ถูกเน้น5 9" xfId="452"/>
    <cellStyle name="ส่วนที่ถูกเน้น6 10" xfId="453"/>
    <cellStyle name="ส่วนที่ถูกเน้น6 11" xfId="454"/>
    <cellStyle name="ส่วนที่ถูกเน้น6 12" xfId="455"/>
    <cellStyle name="ส่วนที่ถูกเน้น6 2" xfId="456"/>
    <cellStyle name="ส่วนที่ถูกเน้น6 3" xfId="457"/>
    <cellStyle name="ส่วนที่ถูกเน้น6 4" xfId="458"/>
    <cellStyle name="ส่วนที่ถูกเน้น6 5" xfId="459"/>
    <cellStyle name="ส่วนที่ถูกเน้น6 6" xfId="460"/>
    <cellStyle name="ส่วนที่ถูกเน้น6 7" xfId="461"/>
    <cellStyle name="ส่วนที่ถูกเน้น6 8" xfId="462"/>
    <cellStyle name="ส่วนที่ถูกเน้น6 9" xfId="463"/>
    <cellStyle name="แสดงผล 10" xfId="464"/>
    <cellStyle name="แสดงผล 11" xfId="465"/>
    <cellStyle name="แสดงผล 12" xfId="466"/>
    <cellStyle name="แสดงผล 2" xfId="467"/>
    <cellStyle name="แสดงผล 3" xfId="468"/>
    <cellStyle name="แสดงผล 4" xfId="469"/>
    <cellStyle name="แสดงผล 5" xfId="470"/>
    <cellStyle name="แสดงผล 6" xfId="471"/>
    <cellStyle name="แสดงผล 7" xfId="472"/>
    <cellStyle name="แสดงผล 8" xfId="473"/>
    <cellStyle name="แสดงผล 9" xfId="474"/>
    <cellStyle name="หมายเหตุ 10" xfId="475"/>
    <cellStyle name="หมายเหตุ 11" xfId="476"/>
    <cellStyle name="หมายเหตุ 12" xfId="477"/>
    <cellStyle name="หมายเหตุ 2" xfId="478"/>
    <cellStyle name="หมายเหตุ 3" xfId="479"/>
    <cellStyle name="หมายเหตุ 4" xfId="480"/>
    <cellStyle name="หมายเหตุ 5" xfId="481"/>
    <cellStyle name="หมายเหตุ 6" xfId="482"/>
    <cellStyle name="หมายเหตุ 7" xfId="483"/>
    <cellStyle name="หมายเหตุ 8" xfId="484"/>
    <cellStyle name="หมายเหตุ 9" xfId="485"/>
    <cellStyle name="หัวเรื่อง 1 10" xfId="486"/>
    <cellStyle name="หัวเรื่อง 1 11" xfId="487"/>
    <cellStyle name="หัวเรื่อง 1 12" xfId="488"/>
    <cellStyle name="หัวเรื่อง 1 2" xfId="489"/>
    <cellStyle name="หัวเรื่อง 1 3" xfId="490"/>
    <cellStyle name="หัวเรื่อง 1 4" xfId="491"/>
    <cellStyle name="หัวเรื่อง 1 5" xfId="492"/>
    <cellStyle name="หัวเรื่อง 1 6" xfId="493"/>
    <cellStyle name="หัวเรื่อง 1 7" xfId="494"/>
    <cellStyle name="หัวเรื่อง 1 8" xfId="495"/>
    <cellStyle name="หัวเรื่อง 1 9" xfId="496"/>
    <cellStyle name="หัวเรื่อง 2 10" xfId="497"/>
    <cellStyle name="หัวเรื่อง 2 11" xfId="498"/>
    <cellStyle name="หัวเรื่อง 2 12" xfId="499"/>
    <cellStyle name="หัวเรื่อง 2 2" xfId="500"/>
    <cellStyle name="หัวเรื่อง 2 3" xfId="501"/>
    <cellStyle name="หัวเรื่อง 2 4" xfId="502"/>
    <cellStyle name="หัวเรื่อง 2 5" xfId="503"/>
    <cellStyle name="หัวเรื่อง 2 6" xfId="504"/>
    <cellStyle name="หัวเรื่อง 2 7" xfId="505"/>
    <cellStyle name="หัวเรื่อง 2 8" xfId="506"/>
    <cellStyle name="หัวเรื่อง 2 9" xfId="507"/>
    <cellStyle name="หัวเรื่อง 3 10" xfId="508"/>
    <cellStyle name="หัวเรื่อง 3 11" xfId="509"/>
    <cellStyle name="หัวเรื่อง 3 12" xfId="510"/>
    <cellStyle name="หัวเรื่อง 3 2" xfId="511"/>
    <cellStyle name="หัวเรื่อง 3 3" xfId="512"/>
    <cellStyle name="หัวเรื่อง 3 4" xfId="513"/>
    <cellStyle name="หัวเรื่อง 3 5" xfId="514"/>
    <cellStyle name="หัวเรื่อง 3 6" xfId="515"/>
    <cellStyle name="หัวเรื่อง 3 7" xfId="516"/>
    <cellStyle name="หัวเรื่อง 3 8" xfId="517"/>
    <cellStyle name="หัวเรื่อง 3 9" xfId="518"/>
    <cellStyle name="หัวเรื่อง 4 10" xfId="519"/>
    <cellStyle name="หัวเรื่อง 4 11" xfId="520"/>
    <cellStyle name="หัวเรื่อง 4 12" xfId="521"/>
    <cellStyle name="หัวเรื่อง 4 2" xfId="522"/>
    <cellStyle name="หัวเรื่อง 4 3" xfId="523"/>
    <cellStyle name="หัวเรื่อง 4 4" xfId="524"/>
    <cellStyle name="หัวเรื่อง 4 5" xfId="525"/>
    <cellStyle name="หัวเรื่อง 4 6" xfId="526"/>
    <cellStyle name="หัวเรื่อง 4 7" xfId="527"/>
    <cellStyle name="หัวเรื่อง 4 8" xfId="528"/>
    <cellStyle name="หัวเรื่อง 4 9" xfId="5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app/UploadTemp/&#3591;&#3610;&#3611;&#3619;&#3632;&#3617;&#3634;&#3603;%2057%20&#3600;&#3634;&#3609;&#3636;&#3626;&#3619;/KAN/&#3614;.&#3619;.&#3610;.52/&#3619;&#3634;&#3618;&#3621;&#3632;&#3648;&#3629;&#3637;&#3618;&#3604;&#3650;&#3588;&#3619;&#3591;&#3585;&#3634;&#3619;&#3611;&#3637;2552(30%20&#3614;.&#3588;.51)/(&#3649;&#3610;&#3610;)%20&#3592;&#3634;&#3585;%20&#3623;&#3594;/&#3615;&#3629;&#3619;&#3660;&#3617;&#3619;&#3634;&#3618;&#3652;&#3605;&#3619;&#3617;&#3634;&#362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app/Documents%20and%20Settings/User/Desktop/&#3585;&#3621;&#3640;&#3656;&#3617;&#3626;&#3656;&#3591;&#3591;&#3610;&#3611;&#3619;&#3633;&#3610;/&#3612;&#3641;&#3657;&#3609;&#3635;&#3631;/&#3649;&#3612;&#3609;&#3591;&#3634;&#3609;&#3605;&#3634;&#3617;&#3612;&#3621;&#3612;&#3621;&#3636;&#3605;%20&#3611;&#3637;%2052/&#3615;&#3629;&#3619;&#3660;&#3617;&#3619;&#3634;&#3618;&#3652;&#3605;&#3619;&#3617;&#3634;&#362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งปม. 11 กอง"/>
      <sheetName val="สรุปงปม.หน่วย(ผู้บริหาร)"/>
      <sheetName val="(ตภ)"/>
      <sheetName val="(กพร)"/>
      <sheetName val=" (กฝ.)"/>
      <sheetName val=" (กจ.)"/>
      <sheetName val=" (กค.)"/>
      <sheetName val=" (ปชส)"/>
      <sheetName val=" (สสว)"/>
      <sheetName val=" (สศช)"/>
      <sheetName val="(วช)"/>
      <sheetName val=" (ศูนย์)"/>
      <sheetName val="(สล)"/>
      <sheetName val="รวมงปม.แยกหน่วย"/>
      <sheetName val="ผลผลิตที่ 3"/>
      <sheetName val="งบหน้า วช."/>
      <sheetName val="ผลผลิตที่ 2 "/>
      <sheetName val="งบหน้า ม. ศก.พอเพียง"/>
      <sheetName val="ผลผลิตที่ 1"/>
      <sheetName val="สรุป"/>
      <sheetName val="แยก"/>
      <sheetName val="แยกกิจกรรม"/>
      <sheetName val="งบหน้าโครงการสถาบ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งปม. 11 กอง"/>
      <sheetName val="สรุปงปม.หน่วย(ผู้บริหาร)"/>
      <sheetName val="(ตภ)"/>
      <sheetName val="(กพร)"/>
      <sheetName val=" (กฝ.)"/>
      <sheetName val=" (กจ.)"/>
      <sheetName val=" (กค.)"/>
      <sheetName val=" (ปชส) 2 ล้าน6"/>
      <sheetName val=" (ปชส) (เดิม)"/>
      <sheetName val="สสว ขอปรับ"/>
      <sheetName val=" (สสว)"/>
      <sheetName val=" (สศช)"/>
      <sheetName val="(วช)"/>
      <sheetName val=" (ศูนย์) ขอปรับ"/>
      <sheetName val=" (ศูนย์)"/>
      <sheetName val="(สล)"/>
      <sheetName val="รวมงปม.แยกหน่วย (รวมสวีเดน)"/>
      <sheetName val="ผลผลิตที่ 3"/>
      <sheetName val="งบหน้า วช."/>
      <sheetName val="ผลผลิตที่ 2 "/>
      <sheetName val="งบหน้า ม. ศก.พอเพียง"/>
      <sheetName val="ผลผลิตที่ 1"/>
      <sheetName val="สรุป"/>
      <sheetName val="แยก (2)"/>
      <sheetName val="แยก"/>
      <sheetName val="แยกกิจกรรม"/>
      <sheetName val="งบหน้าโครงการสถาบ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E166"/>
  <sheetViews>
    <sheetView workbookViewId="0">
      <selection activeCell="A2" sqref="A2:E2"/>
    </sheetView>
  </sheetViews>
  <sheetFormatPr defaultColWidth="7.75" defaultRowHeight="18.75"/>
  <cols>
    <col min="1" max="1" width="17.25" style="2" customWidth="1"/>
    <col min="2" max="2" width="13.5" style="52" customWidth="1"/>
    <col min="3" max="3" width="20.375" style="51" customWidth="1"/>
    <col min="4" max="4" width="12.25" style="52" customWidth="1"/>
    <col min="5" max="5" width="18.125" style="52" customWidth="1"/>
    <col min="6" max="16384" width="7.75" style="2"/>
  </cols>
  <sheetData>
    <row r="2" spans="1:187" ht="26.25" customHeight="1">
      <c r="A2" s="238" t="s">
        <v>110</v>
      </c>
      <c r="B2" s="238"/>
      <c r="C2" s="238"/>
      <c r="D2" s="238"/>
      <c r="E2" s="238"/>
    </row>
    <row r="3" spans="1:187" ht="18" customHeight="1">
      <c r="A3" s="244" t="s">
        <v>101</v>
      </c>
      <c r="B3" s="3" t="s">
        <v>4</v>
      </c>
      <c r="C3" s="246" t="s">
        <v>113</v>
      </c>
      <c r="D3" s="247"/>
      <c r="E3" s="248"/>
    </row>
    <row r="4" spans="1:187" ht="16.5" customHeight="1">
      <c r="A4" s="239"/>
      <c r="B4" s="239" t="s">
        <v>0</v>
      </c>
      <c r="C4" s="249"/>
      <c r="D4" s="250"/>
      <c r="E4" s="251"/>
    </row>
    <row r="5" spans="1:187" ht="18.75" customHeight="1">
      <c r="A5" s="239"/>
      <c r="B5" s="239"/>
      <c r="C5" s="69" t="s">
        <v>99</v>
      </c>
      <c r="D5" s="69" t="s">
        <v>102</v>
      </c>
      <c r="E5" s="1" t="s">
        <v>3</v>
      </c>
    </row>
    <row r="6" spans="1:187" ht="17.25" customHeight="1">
      <c r="A6" s="240"/>
      <c r="B6" s="240"/>
      <c r="C6" s="68" t="s">
        <v>100</v>
      </c>
      <c r="D6" s="68" t="s">
        <v>100</v>
      </c>
      <c r="E6" s="68" t="s">
        <v>100</v>
      </c>
    </row>
    <row r="7" spans="1:187" ht="30" customHeight="1">
      <c r="A7" s="5" t="s">
        <v>5</v>
      </c>
      <c r="B7" s="6"/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</row>
    <row r="8" spans="1:187" ht="30" customHeight="1">
      <c r="A8" s="9" t="s">
        <v>6</v>
      </c>
      <c r="B8" s="10">
        <v>6</v>
      </c>
      <c r="C8" s="11">
        <v>8</v>
      </c>
      <c r="D8" s="10">
        <v>3</v>
      </c>
      <c r="E8" s="54">
        <v>11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</row>
    <row r="9" spans="1:187" ht="30" customHeight="1">
      <c r="A9" s="12" t="s">
        <v>7</v>
      </c>
      <c r="B9" s="13">
        <v>7</v>
      </c>
      <c r="C9" s="14">
        <v>9</v>
      </c>
      <c r="D9" s="13">
        <v>5</v>
      </c>
      <c r="E9" s="55">
        <v>14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</row>
    <row r="10" spans="1:187" ht="30" customHeight="1">
      <c r="A10" s="12" t="s">
        <v>8</v>
      </c>
      <c r="B10" s="13">
        <v>6</v>
      </c>
      <c r="C10" s="14">
        <v>8</v>
      </c>
      <c r="D10" s="13">
        <v>2</v>
      </c>
      <c r="E10" s="55">
        <v>10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</row>
    <row r="11" spans="1:187" ht="30" customHeight="1">
      <c r="A11" s="17" t="s">
        <v>9</v>
      </c>
      <c r="B11" s="18">
        <v>7</v>
      </c>
      <c r="C11" s="19">
        <v>28</v>
      </c>
      <c r="D11" s="20">
        <v>5</v>
      </c>
      <c r="E11" s="56">
        <v>33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</row>
    <row r="12" spans="1:187" ht="30" customHeight="1" thickBot="1">
      <c r="A12" s="21" t="s">
        <v>3</v>
      </c>
      <c r="B12" s="22">
        <f>SUM(B8:B11)</f>
        <v>26</v>
      </c>
      <c r="C12" s="23">
        <f>SUM(C8:C11)</f>
        <v>53</v>
      </c>
      <c r="D12" s="23">
        <f>SUM(D8:D11)</f>
        <v>15</v>
      </c>
      <c r="E12" s="23">
        <f>SUM(E8:E11)</f>
        <v>68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</row>
    <row r="13" spans="1:187" ht="30" customHeight="1" thickTop="1">
      <c r="A13" s="241" t="s">
        <v>10</v>
      </c>
      <c r="B13" s="242"/>
      <c r="C13" s="242"/>
      <c r="D13" s="242"/>
      <c r="E13" s="243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</row>
    <row r="14" spans="1:187" ht="30" customHeight="1">
      <c r="A14" s="24" t="s">
        <v>11</v>
      </c>
      <c r="B14" s="25">
        <v>8</v>
      </c>
      <c r="C14" s="14">
        <v>44</v>
      </c>
      <c r="D14" s="13">
        <v>22</v>
      </c>
      <c r="E14" s="55">
        <v>66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</row>
    <row r="15" spans="1:187" ht="30" customHeight="1">
      <c r="A15" s="24" t="s">
        <v>12</v>
      </c>
      <c r="B15" s="25">
        <v>11</v>
      </c>
      <c r="C15" s="14">
        <v>94</v>
      </c>
      <c r="D15" s="13">
        <v>61</v>
      </c>
      <c r="E15" s="55">
        <v>155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</row>
    <row r="16" spans="1:187" ht="30" customHeight="1">
      <c r="A16" s="24" t="s">
        <v>13</v>
      </c>
      <c r="B16" s="25">
        <v>6</v>
      </c>
      <c r="C16" s="14">
        <v>24</v>
      </c>
      <c r="D16" s="13">
        <v>9</v>
      </c>
      <c r="E16" s="55">
        <v>33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</row>
    <row r="17" spans="1:187" ht="30" customHeight="1">
      <c r="A17" s="24" t="s">
        <v>14</v>
      </c>
      <c r="B17" s="25">
        <v>7</v>
      </c>
      <c r="C17" s="14">
        <v>10</v>
      </c>
      <c r="D17" s="13">
        <v>15</v>
      </c>
      <c r="E17" s="55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</row>
    <row r="18" spans="1:187" ht="30" customHeight="1">
      <c r="A18" s="24" t="s">
        <v>15</v>
      </c>
      <c r="B18" s="25">
        <v>16</v>
      </c>
      <c r="C18" s="14">
        <v>20</v>
      </c>
      <c r="D18" s="13">
        <v>20</v>
      </c>
      <c r="E18" s="55">
        <v>40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</row>
    <row r="19" spans="1:187" ht="30" customHeight="1">
      <c r="A19" s="26" t="s">
        <v>16</v>
      </c>
      <c r="B19" s="27">
        <v>13</v>
      </c>
      <c r="C19" s="28">
        <v>63</v>
      </c>
      <c r="D19" s="18">
        <v>34</v>
      </c>
      <c r="E19" s="57">
        <v>97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</row>
    <row r="20" spans="1:187" ht="30" customHeight="1" thickBot="1">
      <c r="A20" s="21" t="s">
        <v>3</v>
      </c>
      <c r="B20" s="29">
        <f>SUM(B14:B19)</f>
        <v>61</v>
      </c>
      <c r="C20" s="23">
        <f>SUM(C14:C19)</f>
        <v>255</v>
      </c>
      <c r="D20" s="23">
        <f>SUM(D14:D19)</f>
        <v>161</v>
      </c>
      <c r="E20" s="23">
        <f>SUM(E14:E19)</f>
        <v>416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</row>
    <row r="21" spans="1:187" ht="30" customHeight="1" thickTop="1">
      <c r="A21" s="241" t="s">
        <v>17</v>
      </c>
      <c r="B21" s="242"/>
      <c r="C21" s="242"/>
      <c r="D21" s="242"/>
      <c r="E21" s="243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</row>
    <row r="22" spans="1:187" ht="30" customHeight="1">
      <c r="A22" s="24" t="s">
        <v>18</v>
      </c>
      <c r="B22" s="25">
        <v>13</v>
      </c>
      <c r="C22" s="14">
        <v>27</v>
      </c>
      <c r="D22" s="13">
        <v>73</v>
      </c>
      <c r="E22" s="55">
        <v>100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</row>
    <row r="23" spans="1:187" ht="30" customHeight="1">
      <c r="A23" s="24" t="s">
        <v>19</v>
      </c>
      <c r="B23" s="25">
        <v>10</v>
      </c>
      <c r="C23" s="14">
        <v>26</v>
      </c>
      <c r="D23" s="13">
        <v>19</v>
      </c>
      <c r="E23" s="55">
        <v>45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</row>
    <row r="24" spans="1:187" ht="30" customHeight="1">
      <c r="A24" s="24" t="s">
        <v>20</v>
      </c>
      <c r="B24" s="25">
        <v>10</v>
      </c>
      <c r="C24" s="28">
        <v>52</v>
      </c>
      <c r="D24" s="18">
        <v>29</v>
      </c>
      <c r="E24" s="57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</row>
    <row r="25" spans="1:187" ht="30" customHeight="1" thickBot="1">
      <c r="A25" s="21" t="s">
        <v>3</v>
      </c>
      <c r="B25" s="22">
        <f>SUM(B22:B24)</f>
        <v>33</v>
      </c>
      <c r="C25" s="23">
        <f>SUM(C22:C24)</f>
        <v>105</v>
      </c>
      <c r="D25" s="30">
        <f>SUM(D22:D24)</f>
        <v>121</v>
      </c>
      <c r="E25" s="30">
        <f>SUM(E22:E24)</f>
        <v>226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</row>
    <row r="26" spans="1:187" ht="24" customHeight="1" thickTop="1">
      <c r="A26" s="31"/>
      <c r="B26" s="32"/>
      <c r="C26" s="33"/>
      <c r="D26" s="34"/>
      <c r="E26" s="34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</row>
    <row r="27" spans="1:187" ht="19.5" customHeight="1">
      <c r="A27" s="31"/>
      <c r="B27" s="32"/>
      <c r="C27" s="33"/>
      <c r="D27" s="34"/>
      <c r="E27" s="34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</row>
    <row r="28" spans="1:187" ht="19.5" customHeight="1">
      <c r="A28" s="31"/>
      <c r="B28" s="32"/>
      <c r="C28" s="33"/>
      <c r="D28" s="34"/>
      <c r="E28" s="34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</row>
    <row r="29" spans="1:187" ht="18.75" customHeight="1">
      <c r="A29" s="244" t="s">
        <v>101</v>
      </c>
      <c r="B29" s="3" t="s">
        <v>4</v>
      </c>
      <c r="C29" s="246" t="s">
        <v>113</v>
      </c>
      <c r="D29" s="247"/>
      <c r="E29" s="24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</row>
    <row r="30" spans="1:187" ht="9" customHeight="1">
      <c r="A30" s="239"/>
      <c r="B30" s="239" t="s">
        <v>0</v>
      </c>
      <c r="C30" s="249"/>
      <c r="D30" s="250"/>
      <c r="E30" s="251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</row>
    <row r="31" spans="1:187" ht="20.25" customHeight="1">
      <c r="A31" s="239"/>
      <c r="B31" s="239"/>
      <c r="C31" s="69" t="s">
        <v>99</v>
      </c>
      <c r="D31" s="69" t="s">
        <v>102</v>
      </c>
      <c r="E31" s="1" t="s">
        <v>3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</row>
    <row r="32" spans="1:187" ht="18" customHeight="1" thickBot="1">
      <c r="A32" s="240"/>
      <c r="B32" s="240"/>
      <c r="C32" s="68" t="s">
        <v>100</v>
      </c>
      <c r="D32" s="68" t="s">
        <v>100</v>
      </c>
      <c r="E32" s="68" t="s">
        <v>100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</row>
    <row r="33" spans="1:187" ht="30" customHeight="1" thickTop="1">
      <c r="A33" s="241" t="s">
        <v>21</v>
      </c>
      <c r="B33" s="242"/>
      <c r="C33" s="242"/>
      <c r="D33" s="242"/>
      <c r="E33" s="243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</row>
    <row r="34" spans="1:187" ht="30" customHeight="1">
      <c r="A34" s="24" t="s">
        <v>22</v>
      </c>
      <c r="B34" s="25">
        <v>8</v>
      </c>
      <c r="C34" s="14">
        <v>26</v>
      </c>
      <c r="D34" s="13">
        <v>18</v>
      </c>
      <c r="E34" s="55">
        <v>44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</row>
    <row r="35" spans="1:187" ht="30" customHeight="1">
      <c r="A35" s="24" t="s">
        <v>23</v>
      </c>
      <c r="B35" s="25">
        <v>8</v>
      </c>
      <c r="C35" s="14">
        <v>15</v>
      </c>
      <c r="D35" s="13">
        <v>13</v>
      </c>
      <c r="E35" s="55">
        <v>28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</row>
    <row r="36" spans="1:187" ht="30" customHeight="1">
      <c r="A36" s="24" t="s">
        <v>24</v>
      </c>
      <c r="B36" s="25">
        <v>3</v>
      </c>
      <c r="C36" s="14">
        <v>8</v>
      </c>
      <c r="D36" s="13">
        <v>2</v>
      </c>
      <c r="E36" s="55">
        <v>10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</row>
    <row r="37" spans="1:187" ht="30" customHeight="1">
      <c r="A37" s="26" t="s">
        <v>25</v>
      </c>
      <c r="B37" s="35">
        <v>3</v>
      </c>
      <c r="C37" s="19">
        <v>7</v>
      </c>
      <c r="D37" s="20">
        <v>4</v>
      </c>
      <c r="E37" s="56">
        <v>11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</row>
    <row r="38" spans="1:187" ht="30" customHeight="1" thickBot="1">
      <c r="A38" s="21" t="s">
        <v>3</v>
      </c>
      <c r="B38" s="22">
        <f>SUM(B34:B37)</f>
        <v>22</v>
      </c>
      <c r="C38" s="23">
        <f>SUM(C34:C37)</f>
        <v>56</v>
      </c>
      <c r="D38" s="30">
        <f>SUM(D34:D37)</f>
        <v>37</v>
      </c>
      <c r="E38" s="30">
        <f>SUM(E34:E37)</f>
        <v>93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</row>
    <row r="39" spans="1:187" ht="30" customHeight="1" thickTop="1">
      <c r="A39" s="241" t="s">
        <v>26</v>
      </c>
      <c r="B39" s="242"/>
      <c r="C39" s="242"/>
      <c r="D39" s="242"/>
      <c r="E39" s="24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</row>
    <row r="40" spans="1:187" ht="30" customHeight="1">
      <c r="A40" s="24" t="s">
        <v>27</v>
      </c>
      <c r="B40" s="25">
        <v>11</v>
      </c>
      <c r="C40" s="14">
        <v>26</v>
      </c>
      <c r="D40" s="13">
        <v>33</v>
      </c>
      <c r="E40" s="55">
        <v>59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</row>
    <row r="41" spans="1:187" ht="30" customHeight="1">
      <c r="A41" s="24" t="s">
        <v>28</v>
      </c>
      <c r="B41" s="25">
        <v>11</v>
      </c>
      <c r="C41" s="14">
        <v>12</v>
      </c>
      <c r="D41" s="13">
        <v>19</v>
      </c>
      <c r="E41" s="55">
        <v>31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</row>
    <row r="42" spans="1:187" ht="30" customHeight="1">
      <c r="A42" s="26" t="s">
        <v>29</v>
      </c>
      <c r="B42" s="27">
        <v>8</v>
      </c>
      <c r="C42" s="14">
        <v>18</v>
      </c>
      <c r="D42" s="18">
        <v>6</v>
      </c>
      <c r="E42" s="57">
        <v>24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</row>
    <row r="43" spans="1:187" ht="30" customHeight="1" thickBot="1">
      <c r="A43" s="21" t="s">
        <v>3</v>
      </c>
      <c r="B43" s="22">
        <f>SUM(B40:B42)</f>
        <v>30</v>
      </c>
      <c r="C43" s="23">
        <f>SUM(C40:C42)</f>
        <v>56</v>
      </c>
      <c r="D43" s="23">
        <f>SUM(D40:D42)</f>
        <v>58</v>
      </c>
      <c r="E43" s="30">
        <f>SUM(E40:E42)</f>
        <v>114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</row>
    <row r="44" spans="1:187" ht="30" customHeight="1" thickTop="1">
      <c r="A44" s="241" t="s">
        <v>30</v>
      </c>
      <c r="B44" s="242"/>
      <c r="C44" s="242"/>
      <c r="D44" s="242"/>
      <c r="E44" s="243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</row>
    <row r="45" spans="1:187" ht="30" customHeight="1">
      <c r="A45" s="24" t="s">
        <v>31</v>
      </c>
      <c r="B45" s="25">
        <v>10</v>
      </c>
      <c r="C45" s="14">
        <v>33</v>
      </c>
      <c r="D45" s="13">
        <v>28</v>
      </c>
      <c r="E45" s="55">
        <v>61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</row>
    <row r="46" spans="1:187" ht="30" customHeight="1">
      <c r="A46" s="24" t="s">
        <v>32</v>
      </c>
      <c r="B46" s="25">
        <v>7</v>
      </c>
      <c r="C46" s="14">
        <v>12</v>
      </c>
      <c r="D46" s="13">
        <v>11</v>
      </c>
      <c r="E46" s="55">
        <v>23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</row>
    <row r="47" spans="1:187" ht="30" customHeight="1">
      <c r="A47" s="24" t="s">
        <v>33</v>
      </c>
      <c r="B47" s="25">
        <v>4</v>
      </c>
      <c r="C47" s="14">
        <v>20</v>
      </c>
      <c r="D47" s="13">
        <v>25</v>
      </c>
      <c r="E47" s="55">
        <v>45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</row>
    <row r="48" spans="1:187" ht="30" customHeight="1">
      <c r="A48" s="24" t="s">
        <v>34</v>
      </c>
      <c r="B48" s="25">
        <v>7</v>
      </c>
      <c r="C48" s="14">
        <v>34</v>
      </c>
      <c r="D48" s="13">
        <v>50</v>
      </c>
      <c r="E48" s="55">
        <v>84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</row>
    <row r="49" spans="1:187" ht="30" customHeight="1">
      <c r="A49" s="36" t="s">
        <v>35</v>
      </c>
      <c r="B49" s="27">
        <v>9</v>
      </c>
      <c r="C49" s="11">
        <v>67</v>
      </c>
      <c r="D49" s="10">
        <v>69</v>
      </c>
      <c r="E49" s="56">
        <v>136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</row>
    <row r="50" spans="1:187" ht="30" customHeight="1" thickBot="1">
      <c r="A50" s="21" t="s">
        <v>3</v>
      </c>
      <c r="B50" s="22">
        <f>SUM(B45:B49)</f>
        <v>37</v>
      </c>
      <c r="C50" s="23">
        <f>SUM(C45:C49)</f>
        <v>166</v>
      </c>
      <c r="D50" s="23">
        <f>SUM(D45:D49)</f>
        <v>183</v>
      </c>
      <c r="E50" s="30">
        <f>SUM(E45:E49)</f>
        <v>349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</row>
    <row r="51" spans="1:187" ht="30" customHeight="1" thickTop="1">
      <c r="A51" s="61"/>
      <c r="B51" s="62"/>
      <c r="C51" s="63"/>
      <c r="D51" s="63"/>
      <c r="E51" s="64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</row>
    <row r="52" spans="1:187" ht="30" customHeight="1">
      <c r="A52" s="31"/>
      <c r="B52" s="32"/>
      <c r="C52" s="33"/>
      <c r="D52" s="33"/>
      <c r="E52" s="34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</row>
    <row r="53" spans="1:187" ht="23.25" customHeight="1">
      <c r="A53" s="31"/>
      <c r="B53" s="32"/>
      <c r="C53" s="33"/>
      <c r="D53" s="33"/>
      <c r="E53" s="34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</row>
    <row r="54" spans="1:187" ht="23.25" customHeight="1">
      <c r="A54" s="31"/>
      <c r="B54" s="32"/>
      <c r="C54" s="33"/>
      <c r="D54" s="33"/>
      <c r="E54" s="34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</row>
    <row r="55" spans="1:187" ht="23.25" customHeight="1">
      <c r="A55" s="31"/>
      <c r="B55" s="32"/>
      <c r="C55" s="33"/>
      <c r="D55" s="33"/>
      <c r="E55" s="34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</row>
    <row r="56" spans="1:187" ht="20.25" customHeight="1">
      <c r="A56" s="244" t="s">
        <v>101</v>
      </c>
      <c r="B56" s="3" t="s">
        <v>4</v>
      </c>
      <c r="C56" s="246" t="s">
        <v>113</v>
      </c>
      <c r="D56" s="247"/>
      <c r="E56" s="24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</row>
    <row r="57" spans="1:187" ht="8.25" customHeight="1">
      <c r="A57" s="239"/>
      <c r="B57" s="239" t="s">
        <v>0</v>
      </c>
      <c r="C57" s="249"/>
      <c r="D57" s="250"/>
      <c r="E57" s="251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</row>
    <row r="58" spans="1:187" ht="23.25" customHeight="1">
      <c r="A58" s="239"/>
      <c r="B58" s="239"/>
      <c r="C58" s="69" t="s">
        <v>99</v>
      </c>
      <c r="D58" s="69" t="s">
        <v>102</v>
      </c>
      <c r="E58" s="1" t="s">
        <v>3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</row>
    <row r="59" spans="1:187" ht="19.5" customHeight="1" thickBot="1">
      <c r="A59" s="240"/>
      <c r="B59" s="240"/>
      <c r="C59" s="68" t="s">
        <v>100</v>
      </c>
      <c r="D59" s="68" t="s">
        <v>100</v>
      </c>
      <c r="E59" s="68" t="s">
        <v>100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</row>
    <row r="60" spans="1:187" ht="30" customHeight="1" thickTop="1">
      <c r="A60" s="241" t="s">
        <v>36</v>
      </c>
      <c r="B60" s="242"/>
      <c r="C60" s="242"/>
      <c r="D60" s="242"/>
      <c r="E60" s="243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</row>
    <row r="61" spans="1:187" ht="30" customHeight="1">
      <c r="A61" s="24" t="s">
        <v>37</v>
      </c>
      <c r="B61" s="25">
        <v>8</v>
      </c>
      <c r="C61" s="14">
        <v>30</v>
      </c>
      <c r="D61" s="13">
        <v>34</v>
      </c>
      <c r="E61" s="55">
        <v>64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</row>
    <row r="62" spans="1:187" ht="30" customHeight="1">
      <c r="A62" s="24" t="s">
        <v>38</v>
      </c>
      <c r="B62" s="25">
        <v>23</v>
      </c>
      <c r="C62" s="14">
        <v>67</v>
      </c>
      <c r="D62" s="13">
        <v>77</v>
      </c>
      <c r="E62" s="55">
        <v>144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</row>
    <row r="63" spans="1:187" ht="30" customHeight="1">
      <c r="A63" s="24" t="s">
        <v>39</v>
      </c>
      <c r="B63" s="25">
        <v>11</v>
      </c>
      <c r="C63" s="14">
        <v>53</v>
      </c>
      <c r="D63" s="13">
        <v>38</v>
      </c>
      <c r="E63" s="55">
        <v>91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</row>
    <row r="64" spans="1:187" ht="30" customHeight="1">
      <c r="A64" s="24" t="s">
        <v>40</v>
      </c>
      <c r="B64" s="25">
        <v>19</v>
      </c>
      <c r="C64" s="14">
        <v>84</v>
      </c>
      <c r="D64" s="13">
        <v>73</v>
      </c>
      <c r="E64" s="55">
        <v>157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</row>
    <row r="65" spans="1:187" ht="30" customHeight="1">
      <c r="A65" s="36" t="s">
        <v>41</v>
      </c>
      <c r="B65" s="27">
        <v>16</v>
      </c>
      <c r="C65" s="11">
        <v>72</v>
      </c>
      <c r="D65" s="10">
        <v>41</v>
      </c>
      <c r="E65" s="56">
        <v>113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</row>
    <row r="66" spans="1:187" ht="30" customHeight="1" thickBot="1">
      <c r="A66" s="21" t="s">
        <v>3</v>
      </c>
      <c r="B66" s="22">
        <f>SUM(B61:B65)</f>
        <v>77</v>
      </c>
      <c r="C66" s="23">
        <f>SUM(C61:C65)</f>
        <v>306</v>
      </c>
      <c r="D66" s="30">
        <f>SUM(D61:D65)</f>
        <v>263</v>
      </c>
      <c r="E66" s="30">
        <f>SUM(E61:E65)</f>
        <v>569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</row>
    <row r="67" spans="1:187" ht="30" customHeight="1" thickTop="1">
      <c r="A67" s="241" t="s">
        <v>42</v>
      </c>
      <c r="B67" s="242"/>
      <c r="C67" s="242"/>
      <c r="D67" s="242"/>
      <c r="E67" s="243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</row>
    <row r="68" spans="1:187" ht="30" customHeight="1">
      <c r="A68" s="24" t="s">
        <v>43</v>
      </c>
      <c r="B68" s="25">
        <v>8</v>
      </c>
      <c r="C68" s="14">
        <v>23</v>
      </c>
      <c r="D68" s="13">
        <v>28</v>
      </c>
      <c r="E68" s="55">
        <v>51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</row>
    <row r="69" spans="1:187" ht="30" customHeight="1">
      <c r="A69" s="24" t="s">
        <v>44</v>
      </c>
      <c r="B69" s="25">
        <v>10</v>
      </c>
      <c r="C69" s="14">
        <v>58</v>
      </c>
      <c r="D69" s="13">
        <v>37</v>
      </c>
      <c r="E69" s="55">
        <v>95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</row>
    <row r="70" spans="1:187" ht="30" customHeight="1">
      <c r="A70" s="24" t="s">
        <v>45</v>
      </c>
      <c r="B70" s="25">
        <v>8</v>
      </c>
      <c r="C70" s="14">
        <v>40</v>
      </c>
      <c r="D70" s="13">
        <v>11</v>
      </c>
      <c r="E70" s="55">
        <v>51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</row>
    <row r="71" spans="1:187" ht="30" customHeight="1">
      <c r="A71" s="24" t="s">
        <v>46</v>
      </c>
      <c r="B71" s="25">
        <v>3</v>
      </c>
      <c r="C71" s="14">
        <v>8</v>
      </c>
      <c r="D71" s="13">
        <v>2</v>
      </c>
      <c r="E71" s="55">
        <v>10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</row>
    <row r="72" spans="1:187" ht="30" customHeight="1">
      <c r="A72" s="24" t="s">
        <v>47</v>
      </c>
      <c r="B72" s="25">
        <v>5</v>
      </c>
      <c r="C72" s="14">
        <v>20</v>
      </c>
      <c r="D72" s="13">
        <v>12</v>
      </c>
      <c r="E72" s="55">
        <v>32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</row>
    <row r="73" spans="1:187" ht="30" customHeight="1">
      <c r="A73" s="36" t="s">
        <v>48</v>
      </c>
      <c r="B73" s="27">
        <v>7</v>
      </c>
      <c r="C73" s="11">
        <v>18</v>
      </c>
      <c r="D73" s="10">
        <v>20</v>
      </c>
      <c r="E73" s="56">
        <v>38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</row>
    <row r="74" spans="1:187" ht="30" customHeight="1" thickBot="1">
      <c r="A74" s="21" t="s">
        <v>3</v>
      </c>
      <c r="B74" s="22">
        <f>SUM(B68:B73)</f>
        <v>41</v>
      </c>
      <c r="C74" s="23">
        <f>SUM(C68:C73)</f>
        <v>167</v>
      </c>
      <c r="D74" s="30">
        <f>SUM(D68:D73)</f>
        <v>110</v>
      </c>
      <c r="E74" s="30">
        <f>SUM(E68:E73)</f>
        <v>277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</row>
    <row r="75" spans="1:187" ht="30" customHeight="1" thickTop="1">
      <c r="A75" s="241" t="s">
        <v>49</v>
      </c>
      <c r="B75" s="242"/>
      <c r="C75" s="242"/>
      <c r="D75" s="242"/>
      <c r="E75" s="243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</row>
    <row r="76" spans="1:187" ht="30" customHeight="1">
      <c r="A76" s="24" t="s">
        <v>50</v>
      </c>
      <c r="B76" s="25">
        <v>13</v>
      </c>
      <c r="C76" s="14">
        <v>24</v>
      </c>
      <c r="D76" s="13">
        <v>27</v>
      </c>
      <c r="E76" s="55">
        <v>51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</row>
    <row r="77" spans="1:187" ht="30" customHeight="1">
      <c r="A77" s="24" t="s">
        <v>51</v>
      </c>
      <c r="B77" s="25">
        <v>12</v>
      </c>
      <c r="C77" s="14">
        <v>17</v>
      </c>
      <c r="D77" s="13">
        <v>42</v>
      </c>
      <c r="E77" s="55">
        <v>59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</row>
    <row r="78" spans="1:187" ht="30" customHeight="1">
      <c r="A78" s="26" t="s">
        <v>52</v>
      </c>
      <c r="B78" s="27">
        <v>8</v>
      </c>
      <c r="C78" s="11">
        <v>14</v>
      </c>
      <c r="D78" s="10">
        <v>19</v>
      </c>
      <c r="E78" s="54">
        <v>33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</row>
    <row r="79" spans="1:187" ht="30" customHeight="1" thickBot="1">
      <c r="A79" s="21" t="s">
        <v>3</v>
      </c>
      <c r="B79" s="22">
        <f>SUM(B76:B78)</f>
        <v>33</v>
      </c>
      <c r="C79" s="23">
        <f>SUM(C76:C78)</f>
        <v>55</v>
      </c>
      <c r="D79" s="30">
        <f>SUM(D76:D78)</f>
        <v>88</v>
      </c>
      <c r="E79" s="30">
        <f>SUM(E76:E78)</f>
        <v>143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</row>
    <row r="80" spans="1:187" ht="30" customHeight="1" thickTop="1">
      <c r="A80" s="61"/>
      <c r="B80" s="62"/>
      <c r="C80" s="63"/>
      <c r="D80" s="64"/>
      <c r="E80" s="64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</row>
    <row r="81" spans="1:187" ht="30" customHeight="1">
      <c r="A81" s="65"/>
      <c r="B81" s="66"/>
      <c r="C81" s="53"/>
      <c r="D81" s="67"/>
      <c r="E81" s="6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</row>
    <row r="82" spans="1:187" ht="16.5" customHeight="1">
      <c r="A82" s="244" t="s">
        <v>101</v>
      </c>
      <c r="B82" s="3" t="s">
        <v>4</v>
      </c>
      <c r="C82" s="246" t="s">
        <v>113</v>
      </c>
      <c r="D82" s="247"/>
      <c r="E82" s="24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</row>
    <row r="83" spans="1:187" ht="12" customHeight="1">
      <c r="A83" s="239"/>
      <c r="B83" s="239" t="s">
        <v>0</v>
      </c>
      <c r="C83" s="249"/>
      <c r="D83" s="250"/>
      <c r="E83" s="251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</row>
    <row r="84" spans="1:187" ht="21" customHeight="1">
      <c r="A84" s="239"/>
      <c r="B84" s="239"/>
      <c r="C84" s="69" t="s">
        <v>99</v>
      </c>
      <c r="D84" s="69" t="s">
        <v>102</v>
      </c>
      <c r="E84" s="1" t="s">
        <v>3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</row>
    <row r="85" spans="1:187" ht="21.75" customHeight="1" thickBot="1">
      <c r="A85" s="240"/>
      <c r="B85" s="240"/>
      <c r="C85" s="68" t="s">
        <v>100</v>
      </c>
      <c r="D85" s="68" t="s">
        <v>100</v>
      </c>
      <c r="E85" s="68" t="s">
        <v>100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</row>
    <row r="86" spans="1:187" ht="30" customHeight="1" thickTop="1">
      <c r="A86" s="241" t="s">
        <v>53</v>
      </c>
      <c r="B86" s="242"/>
      <c r="C86" s="242"/>
      <c r="D86" s="242"/>
      <c r="E86" s="243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</row>
    <row r="87" spans="1:187" ht="30" customHeight="1">
      <c r="A87" s="24" t="s">
        <v>54</v>
      </c>
      <c r="B87" s="25">
        <v>14</v>
      </c>
      <c r="C87" s="14">
        <v>89</v>
      </c>
      <c r="D87" s="13">
        <v>69</v>
      </c>
      <c r="E87" s="55">
        <v>158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</row>
    <row r="88" spans="1:187" ht="30" customHeight="1">
      <c r="A88" s="24" t="s">
        <v>55</v>
      </c>
      <c r="B88" s="25">
        <v>9</v>
      </c>
      <c r="C88" s="14">
        <v>40</v>
      </c>
      <c r="D88" s="13">
        <v>47</v>
      </c>
      <c r="E88" s="55">
        <v>87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</row>
    <row r="89" spans="1:187" ht="30" customHeight="1">
      <c r="A89" s="24" t="s">
        <v>56</v>
      </c>
      <c r="B89" s="25">
        <v>6</v>
      </c>
      <c r="C89" s="14">
        <v>42</v>
      </c>
      <c r="D89" s="13">
        <v>51</v>
      </c>
      <c r="E89" s="55">
        <v>93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</row>
    <row r="90" spans="1:187" ht="30" customHeight="1">
      <c r="A90" s="24" t="s">
        <v>57</v>
      </c>
      <c r="B90" s="25">
        <v>20</v>
      </c>
      <c r="C90" s="14">
        <v>42</v>
      </c>
      <c r="D90" s="13">
        <v>121</v>
      </c>
      <c r="E90" s="55">
        <v>163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</row>
    <row r="91" spans="1:187" ht="30" customHeight="1">
      <c r="A91" s="36" t="s">
        <v>58</v>
      </c>
      <c r="B91" s="27">
        <v>8</v>
      </c>
      <c r="C91" s="11">
        <v>34</v>
      </c>
      <c r="D91" s="10">
        <v>54</v>
      </c>
      <c r="E91" s="56">
        <v>88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</row>
    <row r="92" spans="1:187" ht="30" customHeight="1" thickBot="1">
      <c r="A92" s="21" t="s">
        <v>3</v>
      </c>
      <c r="B92" s="22">
        <f>SUM(B87:B91)</f>
        <v>57</v>
      </c>
      <c r="C92" s="23">
        <f>SUM(C87:C91)</f>
        <v>247</v>
      </c>
      <c r="D92" s="30">
        <f>SUM(D87:D91)</f>
        <v>342</v>
      </c>
      <c r="E92" s="30">
        <f>SUM(E87:E91)</f>
        <v>589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</row>
    <row r="93" spans="1:187" ht="30" customHeight="1" thickTop="1">
      <c r="A93" s="241" t="s">
        <v>59</v>
      </c>
      <c r="B93" s="242"/>
      <c r="C93" s="242"/>
      <c r="D93" s="242"/>
      <c r="E93" s="243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</row>
    <row r="94" spans="1:187" ht="30" customHeight="1">
      <c r="A94" s="24" t="s">
        <v>60</v>
      </c>
      <c r="B94" s="25">
        <v>12</v>
      </c>
      <c r="C94" s="14">
        <v>76</v>
      </c>
      <c r="D94" s="13">
        <v>97</v>
      </c>
      <c r="E94" s="55">
        <v>173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</row>
    <row r="95" spans="1:187" ht="30" customHeight="1">
      <c r="A95" s="24" t="s">
        <v>61</v>
      </c>
      <c r="B95" s="25">
        <v>7</v>
      </c>
      <c r="C95" s="14">
        <v>35</v>
      </c>
      <c r="D95" s="13">
        <v>45</v>
      </c>
      <c r="E95" s="55">
        <v>80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</row>
    <row r="96" spans="1:187" ht="30" customHeight="1">
      <c r="A96" s="36" t="s">
        <v>62</v>
      </c>
      <c r="B96" s="27">
        <v>18</v>
      </c>
      <c r="C96" s="14">
        <v>118</v>
      </c>
      <c r="D96" s="13">
        <v>103</v>
      </c>
      <c r="E96" s="57">
        <v>221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</row>
    <row r="97" spans="1:187" ht="30" customHeight="1" thickBot="1">
      <c r="A97" s="21" t="s">
        <v>3</v>
      </c>
      <c r="B97" s="22">
        <f>SUM(B94:B96)</f>
        <v>37</v>
      </c>
      <c r="C97" s="23">
        <f>SUM(C94:C96)</f>
        <v>229</v>
      </c>
      <c r="D97" s="30">
        <f>SUM(D94:D96)</f>
        <v>245</v>
      </c>
      <c r="E97" s="30">
        <f>SUM(E94:E96)</f>
        <v>474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</row>
    <row r="98" spans="1:187" ht="30" customHeight="1" thickTop="1">
      <c r="A98" s="241" t="s">
        <v>63</v>
      </c>
      <c r="B98" s="242"/>
      <c r="C98" s="242"/>
      <c r="D98" s="242"/>
      <c r="E98" s="243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</row>
    <row r="99" spans="1:187" ht="30" customHeight="1">
      <c r="A99" s="24" t="s">
        <v>64</v>
      </c>
      <c r="B99" s="25">
        <v>18</v>
      </c>
      <c r="C99" s="14">
        <v>85</v>
      </c>
      <c r="D99" s="13">
        <v>86</v>
      </c>
      <c r="E99" s="55">
        <v>171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</row>
    <row r="100" spans="1:187" ht="30" customHeight="1">
      <c r="A100" s="24" t="s">
        <v>65</v>
      </c>
      <c r="B100" s="25">
        <v>26</v>
      </c>
      <c r="C100" s="14">
        <v>170</v>
      </c>
      <c r="D100" s="13">
        <v>133</v>
      </c>
      <c r="E100" s="55">
        <v>303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</row>
    <row r="101" spans="1:187" ht="30" customHeight="1">
      <c r="A101" s="24" t="s">
        <v>66</v>
      </c>
      <c r="B101" s="25">
        <v>13</v>
      </c>
      <c r="C101" s="14">
        <v>100</v>
      </c>
      <c r="D101" s="13">
        <v>97</v>
      </c>
      <c r="E101" s="55">
        <v>197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</row>
    <row r="102" spans="1:187" ht="30" customHeight="1">
      <c r="A102" s="36" t="s">
        <v>67</v>
      </c>
      <c r="B102" s="27">
        <v>20</v>
      </c>
      <c r="C102" s="11">
        <v>167</v>
      </c>
      <c r="D102" s="10">
        <v>155</v>
      </c>
      <c r="E102" s="54">
        <v>322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</row>
    <row r="103" spans="1:187" ht="30" customHeight="1" thickBot="1">
      <c r="A103" s="21" t="s">
        <v>3</v>
      </c>
      <c r="B103" s="22">
        <f>SUM(B99:B102)</f>
        <v>77</v>
      </c>
      <c r="C103" s="23">
        <f>SUM(C99:C102)</f>
        <v>522</v>
      </c>
      <c r="D103" s="30">
        <f>SUM(D99:D102)</f>
        <v>471</v>
      </c>
      <c r="E103" s="30">
        <f>SUM(E99:E102)</f>
        <v>993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</row>
    <row r="104" spans="1:187" ht="30" customHeight="1" thickTop="1">
      <c r="A104" s="61"/>
      <c r="B104" s="62"/>
      <c r="C104" s="63"/>
      <c r="D104" s="64"/>
      <c r="E104" s="64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</row>
    <row r="105" spans="1:187" ht="30" customHeight="1">
      <c r="A105" s="31"/>
      <c r="B105" s="32"/>
      <c r="C105" s="33"/>
      <c r="D105" s="34"/>
      <c r="E105" s="34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</row>
    <row r="106" spans="1:187" ht="30" customHeight="1">
      <c r="A106" s="31"/>
      <c r="B106" s="32"/>
      <c r="C106" s="33"/>
      <c r="D106" s="34"/>
      <c r="E106" s="34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</row>
    <row r="107" spans="1:187" ht="25.5" customHeight="1">
      <c r="A107" s="31"/>
      <c r="B107" s="32"/>
      <c r="C107" s="33"/>
      <c r="D107" s="34"/>
      <c r="E107" s="34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</row>
    <row r="108" spans="1:187" ht="25.5" customHeight="1">
      <c r="A108" s="31"/>
      <c r="B108" s="32"/>
      <c r="C108" s="33"/>
      <c r="D108" s="34"/>
      <c r="E108" s="34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</row>
    <row r="109" spans="1:187" ht="18" customHeight="1">
      <c r="A109" s="244" t="s">
        <v>101</v>
      </c>
      <c r="B109" s="3" t="s">
        <v>4</v>
      </c>
      <c r="C109" s="246" t="s">
        <v>113</v>
      </c>
      <c r="D109" s="247"/>
      <c r="E109" s="24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</row>
    <row r="110" spans="1:187" ht="11.25" customHeight="1">
      <c r="A110" s="239"/>
      <c r="B110" s="239" t="s">
        <v>0</v>
      </c>
      <c r="C110" s="249"/>
      <c r="D110" s="250"/>
      <c r="E110" s="251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</row>
    <row r="111" spans="1:187" ht="21" customHeight="1">
      <c r="A111" s="239"/>
      <c r="B111" s="239"/>
      <c r="C111" s="69" t="s">
        <v>99</v>
      </c>
      <c r="D111" s="69" t="s">
        <v>102</v>
      </c>
      <c r="E111" s="1" t="s">
        <v>3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</row>
    <row r="112" spans="1:187" ht="17.25" customHeight="1" thickBot="1">
      <c r="A112" s="245"/>
      <c r="B112" s="245"/>
      <c r="C112" s="70" t="s">
        <v>100</v>
      </c>
      <c r="D112" s="70" t="s">
        <v>100</v>
      </c>
      <c r="E112" s="70" t="s">
        <v>100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</row>
    <row r="113" spans="1:187" ht="30" customHeight="1" thickTop="1">
      <c r="A113" s="241" t="s">
        <v>68</v>
      </c>
      <c r="B113" s="242"/>
      <c r="C113" s="242"/>
      <c r="D113" s="242"/>
      <c r="E113" s="243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</row>
    <row r="114" spans="1:187" ht="30" customHeight="1">
      <c r="A114" s="24" t="s">
        <v>69</v>
      </c>
      <c r="B114" s="25">
        <v>16</v>
      </c>
      <c r="C114" s="14">
        <v>160</v>
      </c>
      <c r="D114" s="13">
        <v>99</v>
      </c>
      <c r="E114" s="55">
        <v>259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</row>
    <row r="115" spans="1:187" ht="30" customHeight="1">
      <c r="A115" s="24" t="s">
        <v>70</v>
      </c>
      <c r="B115" s="25">
        <v>32</v>
      </c>
      <c r="C115" s="14">
        <v>322</v>
      </c>
      <c r="D115" s="13">
        <v>147</v>
      </c>
      <c r="E115" s="55">
        <v>469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</row>
    <row r="116" spans="1:187" ht="30" customHeight="1">
      <c r="A116" s="24" t="s">
        <v>71</v>
      </c>
      <c r="B116" s="25">
        <v>23</v>
      </c>
      <c r="C116" s="14">
        <v>150</v>
      </c>
      <c r="D116" s="13">
        <v>221</v>
      </c>
      <c r="E116" s="55">
        <v>371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</row>
    <row r="117" spans="1:187" ht="30" customHeight="1">
      <c r="A117" s="36" t="s">
        <v>72</v>
      </c>
      <c r="B117" s="27">
        <v>17</v>
      </c>
      <c r="C117" s="11">
        <v>120</v>
      </c>
      <c r="D117" s="10">
        <v>189</v>
      </c>
      <c r="E117" s="56">
        <v>309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</row>
    <row r="118" spans="1:187" ht="30" customHeight="1" thickBot="1">
      <c r="A118" s="21" t="s">
        <v>3</v>
      </c>
      <c r="B118" s="22">
        <f>SUM(B114:B117)</f>
        <v>88</v>
      </c>
      <c r="C118" s="23">
        <f>SUM(C114:C117)</f>
        <v>752</v>
      </c>
      <c r="D118" s="30">
        <f>SUM(D114:D117)</f>
        <v>656</v>
      </c>
      <c r="E118" s="30">
        <f>SUM(E114:E117)</f>
        <v>1408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</row>
    <row r="119" spans="1:187" ht="30" customHeight="1" thickTop="1">
      <c r="A119" s="241" t="s">
        <v>73</v>
      </c>
      <c r="B119" s="242"/>
      <c r="C119" s="242"/>
      <c r="D119" s="242"/>
      <c r="E119" s="243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</row>
    <row r="120" spans="1:187" ht="30" customHeight="1">
      <c r="A120" s="24" t="s">
        <v>74</v>
      </c>
      <c r="B120" s="25">
        <v>7</v>
      </c>
      <c r="C120" s="14">
        <v>33</v>
      </c>
      <c r="D120" s="13">
        <v>61</v>
      </c>
      <c r="E120" s="55">
        <v>94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</row>
    <row r="121" spans="1:187" ht="30" customHeight="1">
      <c r="A121" s="24" t="s">
        <v>75</v>
      </c>
      <c r="B121" s="25">
        <v>22</v>
      </c>
      <c r="C121" s="14">
        <v>143</v>
      </c>
      <c r="D121" s="13">
        <v>198</v>
      </c>
      <c r="E121" s="55">
        <v>341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</row>
    <row r="122" spans="1:187" ht="30" customHeight="1">
      <c r="A122" s="24" t="s">
        <v>76</v>
      </c>
      <c r="B122" s="25">
        <v>9</v>
      </c>
      <c r="C122" s="14">
        <v>51</v>
      </c>
      <c r="D122" s="13">
        <v>64</v>
      </c>
      <c r="E122" s="55">
        <v>115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</row>
    <row r="123" spans="1:187" ht="30" customHeight="1">
      <c r="A123" s="36" t="s">
        <v>77</v>
      </c>
      <c r="B123" s="27">
        <v>25</v>
      </c>
      <c r="C123" s="11">
        <v>170</v>
      </c>
      <c r="D123" s="10">
        <v>215</v>
      </c>
      <c r="E123" s="56">
        <v>385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</row>
    <row r="124" spans="1:187" ht="30" customHeight="1" thickBot="1">
      <c r="A124" s="21" t="s">
        <v>3</v>
      </c>
      <c r="B124" s="22">
        <f>SUM(B120:B123)</f>
        <v>63</v>
      </c>
      <c r="C124" s="23">
        <f>SUM(C120:C123)</f>
        <v>397</v>
      </c>
      <c r="D124" s="30">
        <f>SUM(D120:D123)</f>
        <v>538</v>
      </c>
      <c r="E124" s="30">
        <f>SUM(E120:E123)</f>
        <v>935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</row>
    <row r="125" spans="1:187" ht="30" customHeight="1" thickTop="1">
      <c r="A125" s="241" t="s">
        <v>78</v>
      </c>
      <c r="B125" s="242"/>
      <c r="C125" s="242"/>
      <c r="D125" s="242"/>
      <c r="E125" s="243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</row>
    <row r="126" spans="1:187" ht="30" customHeight="1">
      <c r="A126" s="24" t="s">
        <v>79</v>
      </c>
      <c r="B126" s="25">
        <v>25</v>
      </c>
      <c r="C126" s="14">
        <v>100</v>
      </c>
      <c r="D126" s="13">
        <v>119</v>
      </c>
      <c r="E126" s="55">
        <v>219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</row>
    <row r="127" spans="1:187" ht="30" customHeight="1">
      <c r="A127" s="24" t="s">
        <v>80</v>
      </c>
      <c r="B127" s="25">
        <v>8</v>
      </c>
      <c r="C127" s="14">
        <v>17</v>
      </c>
      <c r="D127" s="13">
        <v>25</v>
      </c>
      <c r="E127" s="55">
        <v>42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</row>
    <row r="128" spans="1:187" ht="30" customHeight="1">
      <c r="A128" s="24" t="s">
        <v>81</v>
      </c>
      <c r="B128" s="25">
        <v>13</v>
      </c>
      <c r="C128" s="14">
        <v>24</v>
      </c>
      <c r="D128" s="13">
        <v>51</v>
      </c>
      <c r="E128" s="55">
        <v>75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</row>
    <row r="129" spans="1:187" ht="30" customHeight="1">
      <c r="A129" s="26" t="s">
        <v>82</v>
      </c>
      <c r="B129" s="27">
        <v>7</v>
      </c>
      <c r="C129" s="19">
        <v>16</v>
      </c>
      <c r="D129" s="20">
        <v>52</v>
      </c>
      <c r="E129" s="56">
        <v>68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</row>
    <row r="130" spans="1:187" ht="30" customHeight="1" thickBot="1">
      <c r="A130" s="21" t="s">
        <v>3</v>
      </c>
      <c r="B130" s="22">
        <f>SUM(B126:B129)</f>
        <v>53</v>
      </c>
      <c r="C130" s="23">
        <f>SUM(C126:C129)</f>
        <v>157</v>
      </c>
      <c r="D130" s="30">
        <f>SUM(D126:D129)</f>
        <v>247</v>
      </c>
      <c r="E130" s="30">
        <f>SUM(E126:E129)</f>
        <v>404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</row>
    <row r="131" spans="1:187" ht="30" customHeight="1" thickTop="1">
      <c r="A131" s="61"/>
      <c r="B131" s="62"/>
      <c r="C131" s="63"/>
      <c r="D131" s="64"/>
      <c r="E131" s="64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</row>
    <row r="132" spans="1:187" ht="30" customHeight="1">
      <c r="A132" s="31"/>
      <c r="B132" s="32"/>
      <c r="C132" s="33"/>
      <c r="D132" s="34"/>
      <c r="E132" s="34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</row>
    <row r="133" spans="1:187" ht="30" customHeight="1">
      <c r="A133" s="31"/>
      <c r="B133" s="32"/>
      <c r="C133" s="33"/>
      <c r="D133" s="34"/>
      <c r="E133" s="34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</row>
    <row r="134" spans="1:187" ht="30" customHeight="1">
      <c r="A134" s="31"/>
      <c r="B134" s="32"/>
      <c r="C134" s="33"/>
      <c r="D134" s="34"/>
      <c r="E134" s="34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</row>
    <row r="135" spans="1:187" ht="18" customHeight="1">
      <c r="A135" s="244" t="s">
        <v>101</v>
      </c>
      <c r="B135" s="3" t="s">
        <v>4</v>
      </c>
      <c r="C135" s="246" t="s">
        <v>113</v>
      </c>
      <c r="D135" s="247"/>
      <c r="E135" s="24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</row>
    <row r="136" spans="1:187" ht="11.25" customHeight="1">
      <c r="A136" s="239"/>
      <c r="B136" s="239" t="s">
        <v>0</v>
      </c>
      <c r="C136" s="249"/>
      <c r="D136" s="250"/>
      <c r="E136" s="25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</row>
    <row r="137" spans="1:187" ht="19.5" customHeight="1">
      <c r="A137" s="239"/>
      <c r="B137" s="239"/>
      <c r="C137" s="69" t="s">
        <v>99</v>
      </c>
      <c r="D137" s="69" t="s">
        <v>102</v>
      </c>
      <c r="E137" s="1" t="s">
        <v>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</row>
    <row r="138" spans="1:187" ht="18.75" customHeight="1" thickBot="1">
      <c r="A138" s="245"/>
      <c r="B138" s="245"/>
      <c r="C138" s="70" t="s">
        <v>100</v>
      </c>
      <c r="D138" s="70" t="s">
        <v>100</v>
      </c>
      <c r="E138" s="70" t="s">
        <v>100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</row>
    <row r="139" spans="1:187" ht="30" customHeight="1" thickTop="1">
      <c r="A139" s="241" t="s">
        <v>83</v>
      </c>
      <c r="B139" s="242"/>
      <c r="C139" s="242"/>
      <c r="D139" s="242"/>
      <c r="E139" s="243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</row>
    <row r="140" spans="1:187" ht="30" customHeight="1">
      <c r="A140" s="24" t="s">
        <v>84</v>
      </c>
      <c r="B140" s="25">
        <v>18</v>
      </c>
      <c r="C140" s="14">
        <v>89</v>
      </c>
      <c r="D140" s="13">
        <v>95</v>
      </c>
      <c r="E140" s="55">
        <v>184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</row>
    <row r="141" spans="1:187" ht="30" customHeight="1">
      <c r="A141" s="24" t="s">
        <v>85</v>
      </c>
      <c r="B141" s="25">
        <v>15</v>
      </c>
      <c r="C141" s="14">
        <v>74</v>
      </c>
      <c r="D141" s="13">
        <v>86</v>
      </c>
      <c r="E141" s="55">
        <v>160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</row>
    <row r="142" spans="1:187" ht="30" customHeight="1">
      <c r="A142" s="24" t="s">
        <v>86</v>
      </c>
      <c r="B142" s="25">
        <v>9</v>
      </c>
      <c r="C142" s="14">
        <v>28</v>
      </c>
      <c r="D142" s="13">
        <v>48</v>
      </c>
      <c r="E142" s="55">
        <v>76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</row>
    <row r="143" spans="1:187" ht="30" customHeight="1">
      <c r="A143" s="36" t="s">
        <v>87</v>
      </c>
      <c r="B143" s="27">
        <v>8</v>
      </c>
      <c r="C143" s="14">
        <v>38</v>
      </c>
      <c r="D143" s="13">
        <v>29</v>
      </c>
      <c r="E143" s="55">
        <v>67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</row>
    <row r="144" spans="1:187" ht="30" customHeight="1" thickBot="1">
      <c r="A144" s="21" t="s">
        <v>3</v>
      </c>
      <c r="B144" s="22">
        <f>SUM(B140:B143)</f>
        <v>50</v>
      </c>
      <c r="C144" s="37">
        <f>SUM(C140:C143)</f>
        <v>229</v>
      </c>
      <c r="D144" s="38">
        <f>SUM(D140:D143)</f>
        <v>258</v>
      </c>
      <c r="E144" s="38">
        <f>SUM(E140:E143)</f>
        <v>487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</row>
    <row r="145" spans="1:187" ht="30" customHeight="1" thickTop="1">
      <c r="A145" s="241" t="s">
        <v>88</v>
      </c>
      <c r="B145" s="242"/>
      <c r="C145" s="242"/>
      <c r="D145" s="242"/>
      <c r="E145" s="243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</row>
    <row r="146" spans="1:187" ht="30" customHeight="1">
      <c r="A146" s="24" t="s">
        <v>89</v>
      </c>
      <c r="B146" s="25">
        <v>9</v>
      </c>
      <c r="C146" s="14">
        <v>32</v>
      </c>
      <c r="D146" s="13">
        <v>54</v>
      </c>
      <c r="E146" s="55">
        <v>86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</row>
    <row r="147" spans="1:187" ht="30" customHeight="1">
      <c r="A147" s="24" t="s">
        <v>90</v>
      </c>
      <c r="B147" s="25">
        <v>9</v>
      </c>
      <c r="C147" s="14">
        <v>130</v>
      </c>
      <c r="D147" s="13">
        <v>77</v>
      </c>
      <c r="E147" s="55">
        <v>207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</row>
    <row r="148" spans="1:187" ht="30" customHeight="1">
      <c r="A148" s="24" t="s">
        <v>91</v>
      </c>
      <c r="B148" s="25">
        <v>11</v>
      </c>
      <c r="C148" s="14">
        <v>167</v>
      </c>
      <c r="D148" s="13">
        <v>99</v>
      </c>
      <c r="E148" s="55">
        <v>266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</row>
    <row r="149" spans="1:187" ht="30" customHeight="1">
      <c r="A149" s="24" t="s">
        <v>92</v>
      </c>
      <c r="B149" s="25">
        <v>9</v>
      </c>
      <c r="C149" s="14">
        <v>158</v>
      </c>
      <c r="D149" s="13">
        <v>60</v>
      </c>
      <c r="E149" s="55">
        <v>218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</row>
    <row r="150" spans="1:187" ht="30" customHeight="1">
      <c r="A150" s="36" t="s">
        <v>93</v>
      </c>
      <c r="B150" s="27">
        <v>9</v>
      </c>
      <c r="C150" s="14">
        <v>67</v>
      </c>
      <c r="D150" s="10">
        <v>36</v>
      </c>
      <c r="E150" s="56">
        <v>103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</row>
    <row r="151" spans="1:187" ht="30" customHeight="1" thickBot="1">
      <c r="A151" s="21" t="s">
        <v>3</v>
      </c>
      <c r="B151" s="22">
        <f>SUM(B146:B150)</f>
        <v>47</v>
      </c>
      <c r="C151" s="23">
        <f>SUM(C146:C150)</f>
        <v>554</v>
      </c>
      <c r="D151" s="30">
        <f>SUM(D146:D150)</f>
        <v>326</v>
      </c>
      <c r="E151" s="30">
        <f>SUM(E146:E150)</f>
        <v>880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</row>
    <row r="152" spans="1:187" ht="24.95" customHeight="1" thickTop="1">
      <c r="A152" s="241" t="s">
        <v>94</v>
      </c>
      <c r="B152" s="242"/>
      <c r="C152" s="242"/>
      <c r="D152" s="242"/>
      <c r="E152" s="243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</row>
    <row r="153" spans="1:187" ht="24.95" customHeight="1">
      <c r="A153" s="24" t="s">
        <v>95</v>
      </c>
      <c r="B153" s="25">
        <v>11</v>
      </c>
      <c r="C153" s="14">
        <v>80</v>
      </c>
      <c r="D153" s="13">
        <v>74</v>
      </c>
      <c r="E153" s="55">
        <v>154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</row>
    <row r="154" spans="1:187" ht="24.95" customHeight="1">
      <c r="A154" s="24" t="s">
        <v>96</v>
      </c>
      <c r="B154" s="25">
        <v>15</v>
      </c>
      <c r="C154" s="14">
        <v>58</v>
      </c>
      <c r="D154" s="13">
        <v>93</v>
      </c>
      <c r="E154" s="55">
        <v>151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</row>
    <row r="155" spans="1:187" ht="24.95" customHeight="1">
      <c r="A155" s="24" t="s">
        <v>97</v>
      </c>
      <c r="B155" s="25">
        <v>12</v>
      </c>
      <c r="C155" s="14">
        <v>106</v>
      </c>
      <c r="D155" s="13">
        <v>59</v>
      </c>
      <c r="E155" s="55">
        <v>165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</row>
    <row r="156" spans="1:187" ht="24.95" customHeight="1">
      <c r="A156" s="36" t="s">
        <v>98</v>
      </c>
      <c r="B156" s="25">
        <v>8</v>
      </c>
      <c r="C156" s="14">
        <v>50</v>
      </c>
      <c r="D156" s="13">
        <v>55</v>
      </c>
      <c r="E156" s="55">
        <v>105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</row>
    <row r="157" spans="1:187" ht="30" customHeight="1" thickBot="1">
      <c r="A157" s="21" t="s">
        <v>3</v>
      </c>
      <c r="B157" s="39">
        <f>SUM(B153:B156)</f>
        <v>46</v>
      </c>
      <c r="C157" s="37">
        <f>SUM(C153:C156)</f>
        <v>294</v>
      </c>
      <c r="D157" s="40">
        <f>SUM(D153:D156)</f>
        <v>281</v>
      </c>
      <c r="E157" s="38">
        <f>SUM(E153:E156)</f>
        <v>575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</row>
    <row r="158" spans="1:187" ht="33.75" customHeight="1" thickTop="1" thickBot="1">
      <c r="A158" s="41" t="s">
        <v>2</v>
      </c>
      <c r="B158" s="42">
        <f>B12+B20+B25+B38+B43+B50+B66+B74+B79+B92+B97+B103+B118+B124+B130+B144+B151+B157</f>
        <v>878</v>
      </c>
      <c r="C158" s="43">
        <f>C12+C20+C25+C38+C43+C50+C66+C74+C79+C92+C97+C103+C118+C124+C130+C144+C151+C157</f>
        <v>4600</v>
      </c>
      <c r="D158" s="44">
        <f>D12+D20+D25+D38+D43+D50+D66+D74+D79+D92+D97+D103+D118+D124+D130+D144+D151+D157</f>
        <v>4400</v>
      </c>
      <c r="E158" s="44">
        <f>E12+E20+E25+E38+E43+E50+E66+E74+E79+E92+E97+E103+E118+E124+E130+E144+E151+E157</f>
        <v>9000</v>
      </c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</row>
    <row r="159" spans="1:187" ht="33.75" customHeight="1" thickTop="1">
      <c r="A159" s="46"/>
      <c r="B159" s="47"/>
      <c r="C159" s="48"/>
      <c r="D159" s="47"/>
      <c r="E159" s="47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</row>
    <row r="160" spans="1:187" ht="33.75" customHeight="1">
      <c r="A160" s="46"/>
      <c r="B160" s="47"/>
      <c r="C160" s="48"/>
      <c r="D160" s="47"/>
      <c r="E160" s="47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</row>
    <row r="161" spans="1:187" ht="33.75" customHeight="1">
      <c r="A161" s="46"/>
      <c r="B161" s="47"/>
      <c r="C161" s="48"/>
      <c r="D161" s="47"/>
      <c r="E161" s="47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</row>
    <row r="162" spans="1:187" ht="33.75" customHeight="1">
      <c r="A162" s="46"/>
      <c r="B162" s="47"/>
      <c r="C162" s="48"/>
      <c r="D162" s="47"/>
      <c r="E162" s="47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</row>
    <row r="163" spans="1:187" ht="33.75" customHeight="1">
      <c r="A163" s="46"/>
      <c r="B163" s="47"/>
      <c r="C163" s="48"/>
      <c r="D163" s="47"/>
      <c r="E163" s="47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</row>
    <row r="164" spans="1:187" ht="33.75" customHeight="1">
      <c r="A164" s="46"/>
      <c r="B164" s="47"/>
      <c r="C164" s="48"/>
      <c r="D164" s="47"/>
      <c r="E164" s="47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</row>
    <row r="166" spans="1:187">
      <c r="B166" s="50"/>
      <c r="D166" s="50"/>
      <c r="E166" s="50"/>
    </row>
  </sheetData>
  <mergeCells count="36">
    <mergeCell ref="B57:B59"/>
    <mergeCell ref="C29:E30"/>
    <mergeCell ref="C56:E57"/>
    <mergeCell ref="A3:A6"/>
    <mergeCell ref="A13:E13"/>
    <mergeCell ref="A21:E21"/>
    <mergeCell ref="A109:A112"/>
    <mergeCell ref="B110:B112"/>
    <mergeCell ref="C3:E4"/>
    <mergeCell ref="A139:E139"/>
    <mergeCell ref="C82:E83"/>
    <mergeCell ref="A67:E67"/>
    <mergeCell ref="A75:E75"/>
    <mergeCell ref="A86:E86"/>
    <mergeCell ref="A29:A32"/>
    <mergeCell ref="A56:A59"/>
    <mergeCell ref="A145:E145"/>
    <mergeCell ref="A152:E152"/>
    <mergeCell ref="A135:A138"/>
    <mergeCell ref="B136:B138"/>
    <mergeCell ref="C135:E136"/>
    <mergeCell ref="A98:E98"/>
    <mergeCell ref="A113:E113"/>
    <mergeCell ref="A119:E119"/>
    <mergeCell ref="A125:E125"/>
    <mergeCell ref="C109:E110"/>
    <mergeCell ref="A2:E2"/>
    <mergeCell ref="B4:B6"/>
    <mergeCell ref="A93:E93"/>
    <mergeCell ref="B30:B32"/>
    <mergeCell ref="A33:E33"/>
    <mergeCell ref="A39:E39"/>
    <mergeCell ref="A44:E44"/>
    <mergeCell ref="A60:E60"/>
    <mergeCell ref="A82:A85"/>
    <mergeCell ref="B83:B85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9" sqref="K9"/>
    </sheetView>
  </sheetViews>
  <sheetFormatPr defaultRowHeight="14.25"/>
  <cols>
    <col min="1" max="1" width="2.875" customWidth="1"/>
    <col min="2" max="2" width="14.375" customWidth="1"/>
    <col min="3" max="3" width="17.875" customWidth="1"/>
    <col min="4" max="4" width="15" customWidth="1"/>
    <col min="5" max="5" width="19.5" customWidth="1"/>
    <col min="6" max="6" width="12.375" customWidth="1"/>
    <col min="7" max="7" width="16.25" customWidth="1"/>
    <col min="8" max="8" width="17.125" customWidth="1"/>
  </cols>
  <sheetData>
    <row r="1" spans="1:11" ht="20.25">
      <c r="A1" s="184" t="s">
        <v>203</v>
      </c>
      <c r="B1" s="184"/>
      <c r="C1" s="184"/>
      <c r="D1" s="184"/>
      <c r="E1" s="184"/>
      <c r="F1" s="184"/>
      <c r="G1" s="184"/>
      <c r="H1" s="184" t="s">
        <v>232</v>
      </c>
      <c r="I1" s="79"/>
    </row>
    <row r="2" spans="1:11" ht="20.25">
      <c r="A2" s="184" t="s">
        <v>205</v>
      </c>
      <c r="B2" s="184"/>
      <c r="C2" s="184"/>
      <c r="D2" s="184"/>
      <c r="E2" s="184"/>
      <c r="F2" s="184"/>
      <c r="G2" s="184"/>
      <c r="H2" s="79"/>
      <c r="I2" s="79"/>
    </row>
    <row r="3" spans="1:11" ht="20.25">
      <c r="A3" s="184" t="s">
        <v>204</v>
      </c>
      <c r="B3" s="184"/>
      <c r="C3" s="184"/>
      <c r="D3" s="184"/>
      <c r="E3" s="184"/>
      <c r="F3" s="184"/>
      <c r="G3" s="184"/>
      <c r="H3" s="79"/>
      <c r="I3" s="79"/>
    </row>
    <row r="4" spans="1:11" ht="21" thickBot="1">
      <c r="A4" s="184" t="s">
        <v>183</v>
      </c>
      <c r="B4" s="193"/>
      <c r="C4" s="193"/>
      <c r="D4" s="193"/>
      <c r="E4" s="193"/>
      <c r="F4" s="193"/>
      <c r="G4" s="193"/>
      <c r="K4" s="192"/>
    </row>
    <row r="5" spans="1:11" s="214" customFormat="1" ht="20.25">
      <c r="A5" s="226" t="s">
        <v>112</v>
      </c>
      <c r="B5" s="227" t="s">
        <v>0</v>
      </c>
      <c r="C5" s="228" t="s">
        <v>206</v>
      </c>
      <c r="D5" s="228" t="s">
        <v>217</v>
      </c>
      <c r="E5" s="228" t="s">
        <v>221</v>
      </c>
      <c r="F5" s="229" t="s">
        <v>219</v>
      </c>
      <c r="G5" s="230" t="s">
        <v>217</v>
      </c>
      <c r="H5" s="229" t="s">
        <v>207</v>
      </c>
      <c r="I5" s="231" t="s">
        <v>115</v>
      </c>
      <c r="K5" s="212"/>
    </row>
    <row r="6" spans="1:11" s="214" customFormat="1" ht="18.75" thickBot="1">
      <c r="A6" s="232"/>
      <c r="B6" s="233"/>
      <c r="C6" s="234" t="s">
        <v>220</v>
      </c>
      <c r="D6" s="234" t="s">
        <v>218</v>
      </c>
      <c r="E6" s="234" t="s">
        <v>222</v>
      </c>
      <c r="F6" s="235" t="s">
        <v>223</v>
      </c>
      <c r="G6" s="236" t="s">
        <v>224</v>
      </c>
      <c r="H6" s="235" t="s">
        <v>225</v>
      </c>
      <c r="I6" s="237"/>
      <c r="K6" s="212"/>
    </row>
    <row r="7" spans="1:11" ht="24.95" customHeight="1">
      <c r="A7" s="211">
        <v>1</v>
      </c>
      <c r="B7" s="211" t="s">
        <v>208</v>
      </c>
      <c r="C7" s="215">
        <v>31</v>
      </c>
      <c r="D7" s="215">
        <v>7</v>
      </c>
      <c r="E7" s="215">
        <v>140</v>
      </c>
      <c r="F7" s="218">
        <v>54</v>
      </c>
      <c r="G7" s="218">
        <v>8</v>
      </c>
      <c r="H7" s="218">
        <v>160</v>
      </c>
      <c r="I7" s="210"/>
      <c r="K7" s="213"/>
    </row>
    <row r="8" spans="1:11" ht="24.95" customHeight="1">
      <c r="A8" s="80">
        <v>2</v>
      </c>
      <c r="B8" s="80" t="s">
        <v>209</v>
      </c>
      <c r="C8" s="216">
        <v>34</v>
      </c>
      <c r="D8" s="216">
        <v>7</v>
      </c>
      <c r="E8" s="215">
        <v>140</v>
      </c>
      <c r="F8" s="219">
        <v>57</v>
      </c>
      <c r="G8" s="219">
        <v>9</v>
      </c>
      <c r="H8" s="219">
        <v>180</v>
      </c>
      <c r="I8" s="134"/>
      <c r="K8" s="192"/>
    </row>
    <row r="9" spans="1:11" ht="24.95" customHeight="1">
      <c r="A9" s="211">
        <v>3</v>
      </c>
      <c r="B9" s="80" t="s">
        <v>210</v>
      </c>
      <c r="C9" s="216">
        <v>51</v>
      </c>
      <c r="D9" s="216">
        <v>13</v>
      </c>
      <c r="E9" s="216">
        <v>260</v>
      </c>
      <c r="F9" s="219">
        <v>48</v>
      </c>
      <c r="G9" s="219">
        <v>7</v>
      </c>
      <c r="H9" s="219">
        <v>140</v>
      </c>
      <c r="I9" s="134"/>
      <c r="K9" s="192"/>
    </row>
    <row r="10" spans="1:11" ht="24.95" customHeight="1">
      <c r="A10" s="80">
        <v>4</v>
      </c>
      <c r="B10" s="80" t="s">
        <v>211</v>
      </c>
      <c r="C10" s="216">
        <v>13</v>
      </c>
      <c r="D10" s="216">
        <v>2</v>
      </c>
      <c r="E10" s="216">
        <v>40</v>
      </c>
      <c r="F10" s="219">
        <v>42</v>
      </c>
      <c r="G10" s="219">
        <v>6</v>
      </c>
      <c r="H10" s="219">
        <v>120</v>
      </c>
      <c r="I10" s="134"/>
      <c r="K10" s="192"/>
    </row>
    <row r="11" spans="1:11" ht="24.95" customHeight="1">
      <c r="A11" s="211">
        <v>5</v>
      </c>
      <c r="B11" s="80" t="s">
        <v>212</v>
      </c>
      <c r="C11" s="216">
        <v>12</v>
      </c>
      <c r="D11" s="216">
        <v>2</v>
      </c>
      <c r="E11" s="216">
        <v>40</v>
      </c>
      <c r="F11" s="219">
        <v>24</v>
      </c>
      <c r="G11" s="219">
        <v>4</v>
      </c>
      <c r="H11" s="219">
        <v>80</v>
      </c>
      <c r="I11" s="134"/>
      <c r="K11" s="192"/>
    </row>
    <row r="12" spans="1:11" ht="24.95" customHeight="1">
      <c r="A12" s="80">
        <v>6</v>
      </c>
      <c r="B12" s="80" t="s">
        <v>213</v>
      </c>
      <c r="C12" s="216">
        <v>15</v>
      </c>
      <c r="D12" s="216">
        <v>3</v>
      </c>
      <c r="E12" s="216">
        <v>60</v>
      </c>
      <c r="F12" s="219">
        <v>16</v>
      </c>
      <c r="G12" s="219">
        <v>3</v>
      </c>
      <c r="H12" s="219">
        <v>60</v>
      </c>
      <c r="I12" s="134"/>
      <c r="K12" s="192"/>
    </row>
    <row r="13" spans="1:11" ht="24.95" customHeight="1">
      <c r="A13" s="211">
        <v>7</v>
      </c>
      <c r="B13" s="80" t="s">
        <v>214</v>
      </c>
      <c r="C13" s="216">
        <v>7</v>
      </c>
      <c r="D13" s="216">
        <v>2</v>
      </c>
      <c r="E13" s="216">
        <v>40</v>
      </c>
      <c r="F13" s="219">
        <v>21</v>
      </c>
      <c r="G13" s="219">
        <v>3</v>
      </c>
      <c r="H13" s="219">
        <v>60</v>
      </c>
      <c r="I13" s="134"/>
      <c r="K13" s="192"/>
    </row>
    <row r="14" spans="1:11" ht="24.95" customHeight="1">
      <c r="A14" s="80">
        <v>8</v>
      </c>
      <c r="B14" s="80" t="s">
        <v>215</v>
      </c>
      <c r="C14" s="216">
        <v>10</v>
      </c>
      <c r="D14" s="216">
        <v>2</v>
      </c>
      <c r="E14" s="216">
        <v>40</v>
      </c>
      <c r="F14" s="219">
        <v>29</v>
      </c>
      <c r="G14" s="219">
        <v>4</v>
      </c>
      <c r="H14" s="219">
        <v>80</v>
      </c>
      <c r="I14" s="134"/>
      <c r="K14" s="192"/>
    </row>
    <row r="15" spans="1:11" ht="24.95" customHeight="1" thickBot="1">
      <c r="A15" s="209">
        <v>9</v>
      </c>
      <c r="B15" s="208" t="s">
        <v>216</v>
      </c>
      <c r="C15" s="217">
        <v>13</v>
      </c>
      <c r="D15" s="217">
        <v>2</v>
      </c>
      <c r="E15" s="217">
        <v>40</v>
      </c>
      <c r="F15" s="220">
        <v>20</v>
      </c>
      <c r="G15" s="220">
        <v>3</v>
      </c>
      <c r="H15" s="220">
        <v>60</v>
      </c>
      <c r="I15" s="207"/>
      <c r="K15" s="192"/>
    </row>
    <row r="16" spans="1:11" ht="24.95" customHeight="1" thickBot="1">
      <c r="A16" s="221"/>
      <c r="B16" s="222" t="s">
        <v>3</v>
      </c>
      <c r="C16" s="223">
        <f t="shared" ref="C16:H16" si="0">SUM(C7:C15)</f>
        <v>186</v>
      </c>
      <c r="D16" s="223">
        <f t="shared" si="0"/>
        <v>40</v>
      </c>
      <c r="E16" s="223">
        <f t="shared" si="0"/>
        <v>800</v>
      </c>
      <c r="F16" s="224">
        <f t="shared" si="0"/>
        <v>311</v>
      </c>
      <c r="G16" s="224">
        <f t="shared" si="0"/>
        <v>47</v>
      </c>
      <c r="H16" s="224">
        <f t="shared" si="0"/>
        <v>940</v>
      </c>
      <c r="I16" s="225"/>
      <c r="K16" s="192"/>
    </row>
    <row r="18" spans="2:7" ht="20.25">
      <c r="B18" s="79"/>
      <c r="C18" s="184" t="s">
        <v>231</v>
      </c>
      <c r="D18" s="184"/>
      <c r="E18" s="184"/>
      <c r="F18" s="79"/>
      <c r="G18" s="79"/>
    </row>
    <row r="19" spans="2:7" ht="20.25">
      <c r="B19" s="79"/>
      <c r="C19" s="184"/>
      <c r="D19" s="184" t="s">
        <v>228</v>
      </c>
      <c r="E19" s="184"/>
      <c r="F19" s="79"/>
      <c r="G19" s="79"/>
    </row>
    <row r="20" spans="2:7" ht="20.25">
      <c r="B20" s="79"/>
      <c r="C20" s="185" t="s">
        <v>230</v>
      </c>
      <c r="D20" s="184" t="s">
        <v>226</v>
      </c>
      <c r="E20" s="184"/>
      <c r="F20" s="79"/>
      <c r="G20" s="79"/>
    </row>
    <row r="21" spans="2:7" ht="20.25">
      <c r="C21" s="193"/>
      <c r="D21" s="184" t="s">
        <v>227</v>
      </c>
      <c r="E21" s="184"/>
      <c r="F21" s="79"/>
      <c r="G21" s="79"/>
    </row>
    <row r="22" spans="2:7" ht="20.25">
      <c r="C22" s="193"/>
      <c r="D22" s="184" t="s">
        <v>229</v>
      </c>
      <c r="E22" s="193"/>
    </row>
  </sheetData>
  <pageMargins left="0.31496062992125984" right="0.31496062992125984" top="0.35433070866141736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O162"/>
  <sheetViews>
    <sheetView workbookViewId="0">
      <selection activeCell="H1" sqref="H1"/>
    </sheetView>
  </sheetViews>
  <sheetFormatPr defaultColWidth="7.75" defaultRowHeight="18.75"/>
  <cols>
    <col min="1" max="1" width="6" style="52" customWidth="1"/>
    <col min="2" max="2" width="31.625" style="2" customWidth="1"/>
    <col min="3" max="3" width="7.5" style="52" customWidth="1"/>
    <col min="4" max="4" width="11.5" style="52" customWidth="1"/>
    <col min="5" max="5" width="12.125" style="52" customWidth="1"/>
    <col min="6" max="6" width="23" style="2" customWidth="1"/>
    <col min="7" max="7" width="24" style="2" customWidth="1"/>
    <col min="8" max="8" width="17.375" style="2" customWidth="1"/>
    <col min="9" max="16384" width="7.75" style="2"/>
  </cols>
  <sheetData>
    <row r="1" spans="1:197">
      <c r="H1" s="45" t="s">
        <v>233</v>
      </c>
    </row>
    <row r="2" spans="1:197" ht="24" customHeight="1">
      <c r="A2" s="252" t="s">
        <v>114</v>
      </c>
      <c r="B2" s="252"/>
      <c r="C2" s="252"/>
      <c r="D2" s="252"/>
      <c r="E2" s="252"/>
      <c r="F2" s="252"/>
      <c r="G2" s="252"/>
      <c r="H2" s="252"/>
    </row>
    <row r="3" spans="1:197" ht="24" customHeight="1">
      <c r="A3" s="252" t="s">
        <v>191</v>
      </c>
      <c r="B3" s="252"/>
      <c r="C3" s="252"/>
      <c r="D3" s="252"/>
      <c r="E3" s="252"/>
      <c r="F3" s="252"/>
      <c r="G3" s="252"/>
      <c r="H3" s="252"/>
    </row>
    <row r="4" spans="1:197" ht="12.75" customHeight="1">
      <c r="A4" s="71"/>
      <c r="B4" s="71"/>
      <c r="C4" s="71"/>
      <c r="D4" s="71"/>
      <c r="E4" s="71"/>
      <c r="F4" s="71"/>
      <c r="G4" s="71"/>
      <c r="H4" s="71"/>
    </row>
    <row r="5" spans="1:197" ht="22.5" customHeight="1">
      <c r="A5" s="256" t="s">
        <v>112</v>
      </c>
      <c r="B5" s="259" t="s">
        <v>105</v>
      </c>
      <c r="C5" s="260"/>
      <c r="D5" s="260"/>
      <c r="E5" s="261"/>
      <c r="F5" s="260" t="s">
        <v>111</v>
      </c>
      <c r="G5" s="260"/>
      <c r="H5" s="261"/>
    </row>
    <row r="6" spans="1:197" ht="22.5" customHeight="1">
      <c r="A6" s="257"/>
      <c r="B6" s="262"/>
      <c r="C6" s="263"/>
      <c r="D6" s="263"/>
      <c r="E6" s="264"/>
      <c r="F6" s="263"/>
      <c r="G6" s="263"/>
      <c r="H6" s="264"/>
    </row>
    <row r="7" spans="1:197" ht="22.5" customHeight="1">
      <c r="A7" s="258"/>
      <c r="B7" s="204" t="s">
        <v>109</v>
      </c>
      <c r="C7" s="204" t="s">
        <v>103</v>
      </c>
      <c r="D7" s="204" t="s">
        <v>104</v>
      </c>
      <c r="E7" s="204" t="s">
        <v>0</v>
      </c>
      <c r="F7" s="204" t="s">
        <v>106</v>
      </c>
      <c r="G7" s="204" t="s">
        <v>107</v>
      </c>
      <c r="H7" s="205" t="s">
        <v>108</v>
      </c>
    </row>
    <row r="8" spans="1:197" ht="22.5" customHeight="1">
      <c r="A8" s="74"/>
      <c r="B8" s="75"/>
      <c r="C8" s="72"/>
      <c r="D8" s="72"/>
      <c r="E8" s="72"/>
      <c r="F8" s="72"/>
      <c r="G8" s="72"/>
      <c r="H8" s="72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</row>
    <row r="9" spans="1:197" ht="22.5" customHeight="1">
      <c r="A9" s="74"/>
      <c r="B9" s="75"/>
      <c r="C9" s="72"/>
      <c r="D9" s="72"/>
      <c r="E9" s="72"/>
      <c r="F9" s="72"/>
      <c r="G9" s="72"/>
      <c r="H9" s="72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</row>
    <row r="10" spans="1:197" ht="22.5" customHeight="1">
      <c r="A10" s="74"/>
      <c r="B10" s="75"/>
      <c r="C10" s="72"/>
      <c r="D10" s="72"/>
      <c r="E10" s="72"/>
      <c r="F10" s="72"/>
      <c r="G10" s="72"/>
      <c r="H10" s="7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</row>
    <row r="11" spans="1:197" ht="22.5" customHeight="1">
      <c r="A11" s="74"/>
      <c r="B11" s="73"/>
      <c r="C11" s="72"/>
      <c r="D11" s="72"/>
      <c r="E11" s="72"/>
      <c r="F11" s="72"/>
      <c r="G11" s="72"/>
      <c r="H11" s="7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</row>
    <row r="12" spans="1:197" ht="22.5" customHeight="1">
      <c r="A12" s="74"/>
      <c r="B12" s="73"/>
      <c r="C12" s="72"/>
      <c r="D12" s="72"/>
      <c r="E12" s="72"/>
      <c r="F12" s="72"/>
      <c r="G12" s="72"/>
      <c r="H12" s="72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</row>
    <row r="13" spans="1:197" ht="22.5" customHeight="1">
      <c r="A13" s="74"/>
      <c r="B13" s="73"/>
      <c r="C13" s="72"/>
      <c r="D13" s="72"/>
      <c r="E13" s="72"/>
      <c r="F13" s="74"/>
      <c r="G13" s="72"/>
      <c r="H13" s="74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</row>
    <row r="14" spans="1:197" ht="22.5" customHeight="1">
      <c r="A14" s="74"/>
      <c r="B14" s="73"/>
      <c r="C14" s="72"/>
      <c r="D14" s="72"/>
      <c r="E14" s="72"/>
      <c r="F14" s="72"/>
      <c r="G14" s="72"/>
      <c r="H14" s="72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</row>
    <row r="15" spans="1:197" ht="22.5" customHeight="1">
      <c r="A15" s="74"/>
      <c r="B15" s="75"/>
      <c r="C15" s="72"/>
      <c r="D15" s="72"/>
      <c r="E15" s="72"/>
      <c r="F15" s="72"/>
      <c r="G15" s="72"/>
      <c r="H15" s="7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</row>
    <row r="16" spans="1:197" ht="22.5" customHeight="1">
      <c r="A16" s="74"/>
      <c r="B16" s="75"/>
      <c r="C16" s="72"/>
      <c r="D16" s="72"/>
      <c r="E16" s="72"/>
      <c r="F16" s="72"/>
      <c r="G16" s="72"/>
      <c r="H16" s="7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</row>
    <row r="17" spans="1:197" ht="22.5" customHeight="1">
      <c r="A17" s="74"/>
      <c r="B17" s="76"/>
      <c r="C17" s="77"/>
      <c r="D17" s="77"/>
      <c r="E17" s="77"/>
      <c r="F17" s="77"/>
      <c r="G17" s="72"/>
      <c r="H17" s="7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</row>
    <row r="18" spans="1:197" ht="22.5" customHeight="1">
      <c r="A18" s="59"/>
      <c r="B18" s="265"/>
      <c r="C18" s="266"/>
      <c r="D18" s="266"/>
      <c r="E18" s="266"/>
      <c r="F18" s="266"/>
      <c r="G18" s="266"/>
      <c r="H18" s="26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</row>
    <row r="19" spans="1:197" ht="14.25" customHeight="1">
      <c r="B19" s="58"/>
      <c r="C19" s="4"/>
      <c r="D19" s="4"/>
      <c r="E19" s="4"/>
      <c r="F19" s="16"/>
      <c r="G19" s="16"/>
      <c r="H19" s="16"/>
      <c r="I19" s="16"/>
      <c r="J19" s="16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</row>
    <row r="20" spans="1:197" ht="22.5" customHeight="1">
      <c r="B20" s="16"/>
      <c r="C20" s="15"/>
      <c r="D20" s="15"/>
      <c r="E20" s="15"/>
      <c r="F20" s="255"/>
      <c r="G20" s="255"/>
      <c r="H20" s="16"/>
      <c r="I20" s="16"/>
      <c r="J20" s="16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</row>
    <row r="21" spans="1:197" ht="22.5" customHeight="1">
      <c r="B21" s="16"/>
      <c r="C21" s="15"/>
      <c r="D21" s="15"/>
      <c r="E21" s="15"/>
      <c r="F21" s="254" t="s">
        <v>198</v>
      </c>
      <c r="G21" s="254"/>
      <c r="H21" s="16"/>
      <c r="I21" s="16"/>
      <c r="J21" s="16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</row>
    <row r="22" spans="1:197" ht="22.5" customHeight="1">
      <c r="B22" s="16"/>
      <c r="C22" s="15"/>
      <c r="D22" s="15"/>
      <c r="E22" s="15"/>
      <c r="F22" s="253" t="s">
        <v>197</v>
      </c>
      <c r="G22" s="253"/>
      <c r="H22" s="16"/>
      <c r="I22" s="16"/>
      <c r="J22" s="16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</row>
    <row r="23" spans="1:197" ht="22.5" customHeight="1">
      <c r="B23" s="16"/>
      <c r="C23" s="15"/>
      <c r="D23" s="15"/>
      <c r="E23" s="15"/>
      <c r="F23" s="253" t="s">
        <v>199</v>
      </c>
      <c r="G23" s="253"/>
      <c r="H23" s="16"/>
      <c r="I23" s="16"/>
      <c r="J23" s="16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</row>
    <row r="24" spans="1:197" ht="24" customHeight="1">
      <c r="B24" s="16"/>
      <c r="C24" s="15"/>
      <c r="D24" s="15"/>
      <c r="E24" s="15"/>
      <c r="F24" s="206" t="s">
        <v>200</v>
      </c>
      <c r="G24" s="206"/>
      <c r="H24" s="16"/>
      <c r="I24" s="16"/>
      <c r="J24" s="16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</row>
    <row r="25" spans="1:197" ht="24.95" customHeight="1">
      <c r="B25" s="16"/>
      <c r="C25" s="15"/>
      <c r="D25" s="15"/>
      <c r="E25" s="15"/>
      <c r="F25" s="16"/>
      <c r="G25" s="16"/>
      <c r="H25" s="16"/>
      <c r="I25" s="16"/>
      <c r="J25" s="16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</row>
    <row r="26" spans="1:197" ht="24.95" customHeight="1">
      <c r="B26" s="16"/>
      <c r="C26" s="15"/>
      <c r="D26" s="15"/>
      <c r="E26" s="15"/>
      <c r="F26" s="16"/>
      <c r="G26" s="16"/>
      <c r="H26" s="16"/>
      <c r="I26" s="16"/>
      <c r="J26" s="16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</row>
    <row r="27" spans="1:197" ht="24" customHeight="1">
      <c r="B27" s="16"/>
      <c r="C27" s="15"/>
      <c r="D27" s="15"/>
      <c r="E27" s="15"/>
      <c r="F27" s="16"/>
      <c r="G27" s="16"/>
      <c r="H27" s="16"/>
      <c r="I27" s="16"/>
      <c r="J27" s="16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</row>
    <row r="28" spans="1:197" ht="24" customHeight="1">
      <c r="B28" s="16"/>
      <c r="C28" s="15"/>
      <c r="D28" s="15"/>
      <c r="E28" s="15"/>
      <c r="F28" s="16"/>
      <c r="G28" s="16"/>
      <c r="H28" s="16"/>
      <c r="I28" s="16"/>
      <c r="J28" s="16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</row>
    <row r="29" spans="1:197" ht="24" customHeight="1">
      <c r="B29" s="16"/>
      <c r="C29" s="15"/>
      <c r="D29" s="15"/>
      <c r="E29" s="15"/>
      <c r="F29" s="16"/>
      <c r="G29" s="16"/>
      <c r="H29" s="16"/>
      <c r="I29" s="16"/>
      <c r="J29" s="16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</row>
    <row r="30" spans="1:197" ht="24" customHeight="1">
      <c r="B30" s="16"/>
      <c r="C30" s="15"/>
      <c r="D30" s="15"/>
      <c r="E30" s="15"/>
      <c r="F30" s="16"/>
      <c r="G30" s="16"/>
      <c r="H30" s="16"/>
      <c r="I30" s="16"/>
      <c r="J30" s="16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</row>
    <row r="31" spans="1:197" ht="24" customHeight="1">
      <c r="B31" s="16"/>
      <c r="C31" s="15"/>
      <c r="D31" s="15"/>
      <c r="E31" s="15"/>
      <c r="F31" s="16"/>
      <c r="G31" s="16"/>
      <c r="H31" s="16"/>
      <c r="I31" s="16"/>
      <c r="J31" s="16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</row>
    <row r="32" spans="1:197" ht="24" customHeight="1">
      <c r="B32" s="16"/>
      <c r="C32" s="15"/>
      <c r="D32" s="15"/>
      <c r="E32" s="15"/>
      <c r="F32" s="16"/>
      <c r="G32" s="16"/>
      <c r="H32" s="16"/>
      <c r="I32" s="16"/>
      <c r="J32" s="16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</row>
    <row r="33" spans="2:197" ht="24" customHeight="1">
      <c r="B33" s="16"/>
      <c r="C33" s="15"/>
      <c r="D33" s="15"/>
      <c r="E33" s="15"/>
      <c r="F33" s="16"/>
      <c r="G33" s="16"/>
      <c r="H33" s="16"/>
      <c r="I33" s="16"/>
      <c r="J33" s="16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</row>
    <row r="34" spans="2:197" ht="24" customHeight="1">
      <c r="B34" s="16"/>
      <c r="C34" s="15"/>
      <c r="D34" s="15"/>
      <c r="E34" s="15"/>
      <c r="F34" s="16"/>
      <c r="G34" s="16"/>
      <c r="H34" s="16"/>
      <c r="I34" s="16"/>
      <c r="J34" s="16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</row>
    <row r="35" spans="2:197" ht="19.5" customHeight="1">
      <c r="B35" s="16"/>
      <c r="C35" s="15"/>
      <c r="D35" s="15"/>
      <c r="E35" s="15"/>
      <c r="F35" s="16"/>
      <c r="G35" s="16"/>
      <c r="H35" s="16"/>
      <c r="I35" s="16"/>
      <c r="J35" s="16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</row>
    <row r="36" spans="2:197" ht="82.5" customHeight="1">
      <c r="B36" s="16"/>
      <c r="C36" s="15"/>
      <c r="D36" s="15"/>
      <c r="E36" s="15"/>
      <c r="F36" s="16"/>
      <c r="G36" s="16"/>
      <c r="H36" s="16"/>
      <c r="I36" s="16"/>
      <c r="J36" s="16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</row>
    <row r="37" spans="2:197" ht="18.75" customHeight="1">
      <c r="B37" s="16"/>
      <c r="C37" s="15"/>
      <c r="D37" s="15"/>
      <c r="E37" s="15"/>
      <c r="F37" s="16"/>
      <c r="G37" s="16"/>
      <c r="H37" s="16"/>
      <c r="I37" s="16"/>
      <c r="J37" s="16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</row>
    <row r="38" spans="2:197" ht="20.25" customHeight="1">
      <c r="B38" s="16"/>
      <c r="C38" s="15"/>
      <c r="D38" s="15"/>
      <c r="E38" s="15"/>
      <c r="F38" s="16"/>
      <c r="G38" s="16"/>
      <c r="H38" s="16"/>
      <c r="I38" s="16"/>
      <c r="J38" s="16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</row>
    <row r="39" spans="2:197" ht="33" customHeight="1">
      <c r="B39" s="16"/>
      <c r="C39" s="15"/>
      <c r="D39" s="15"/>
      <c r="E39" s="15"/>
      <c r="F39" s="16"/>
      <c r="G39" s="16"/>
      <c r="H39" s="16"/>
      <c r="I39" s="16"/>
      <c r="J39" s="16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</row>
    <row r="40" spans="2:197" ht="24" customHeight="1">
      <c r="B40" s="16"/>
      <c r="C40" s="15"/>
      <c r="D40" s="15"/>
      <c r="E40" s="15"/>
      <c r="F40" s="16"/>
      <c r="G40" s="16"/>
      <c r="H40" s="16"/>
      <c r="I40" s="16"/>
      <c r="J40" s="16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</row>
    <row r="41" spans="2:197" ht="24" customHeight="1">
      <c r="B41" s="16"/>
      <c r="C41" s="15"/>
      <c r="D41" s="15"/>
      <c r="E41" s="15"/>
      <c r="F41" s="16"/>
      <c r="G41" s="16"/>
      <c r="H41" s="16"/>
      <c r="I41" s="16"/>
      <c r="J41" s="16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</row>
    <row r="42" spans="2:197" ht="24" customHeight="1">
      <c r="B42" s="16"/>
      <c r="C42" s="15"/>
      <c r="D42" s="15"/>
      <c r="E42" s="15"/>
      <c r="F42" s="16"/>
      <c r="G42" s="16"/>
      <c r="H42" s="16"/>
      <c r="I42" s="16"/>
      <c r="J42" s="16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</row>
    <row r="43" spans="2:197" ht="24" customHeight="1">
      <c r="B43" s="16"/>
      <c r="C43" s="15"/>
      <c r="D43" s="15"/>
      <c r="E43" s="15"/>
      <c r="F43" s="16"/>
      <c r="G43" s="16"/>
      <c r="H43" s="16"/>
      <c r="I43" s="16"/>
      <c r="J43" s="16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</row>
    <row r="44" spans="2:197" ht="24" customHeight="1">
      <c r="B44" s="16"/>
      <c r="C44" s="15"/>
      <c r="D44" s="15"/>
      <c r="E44" s="15"/>
      <c r="F44" s="16"/>
      <c r="G44" s="16"/>
      <c r="H44" s="16"/>
      <c r="I44" s="16"/>
      <c r="J44" s="16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</row>
    <row r="45" spans="2:197" ht="24" customHeight="1">
      <c r="B45" s="16"/>
      <c r="C45" s="15"/>
      <c r="D45" s="15"/>
      <c r="E45" s="15"/>
      <c r="F45" s="16"/>
      <c r="G45" s="16"/>
      <c r="H45" s="16"/>
      <c r="I45" s="16"/>
      <c r="J45" s="16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</row>
    <row r="46" spans="2:197" ht="22.5" customHeight="1">
      <c r="B46" s="16"/>
      <c r="C46" s="15"/>
      <c r="D46" s="15"/>
      <c r="E46" s="15"/>
      <c r="F46" s="16"/>
      <c r="G46" s="16"/>
      <c r="H46" s="16"/>
      <c r="I46" s="16"/>
      <c r="J46" s="16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</row>
    <row r="47" spans="2:197" ht="18.95" customHeight="1">
      <c r="B47" s="16"/>
      <c r="C47" s="15"/>
      <c r="D47" s="15"/>
      <c r="E47" s="15"/>
      <c r="F47" s="16"/>
      <c r="G47" s="16"/>
      <c r="H47" s="16"/>
      <c r="I47" s="16"/>
      <c r="J47" s="16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</row>
    <row r="48" spans="2:197" ht="18.95" customHeight="1">
      <c r="B48" s="16"/>
      <c r="C48" s="15"/>
      <c r="D48" s="15"/>
      <c r="E48" s="15"/>
      <c r="F48" s="16"/>
      <c r="G48" s="16"/>
      <c r="H48" s="16"/>
      <c r="I48" s="16"/>
      <c r="J48" s="16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</row>
    <row r="49" spans="2:197" ht="18.95" customHeight="1">
      <c r="B49" s="16"/>
      <c r="C49" s="15"/>
      <c r="D49" s="15"/>
      <c r="E49" s="15"/>
      <c r="F49" s="16"/>
      <c r="G49" s="16"/>
      <c r="H49" s="16"/>
      <c r="I49" s="16"/>
      <c r="J49" s="16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</row>
    <row r="50" spans="2:197" ht="18.95" customHeight="1">
      <c r="B50" s="16"/>
      <c r="C50" s="15"/>
      <c r="D50" s="15"/>
      <c r="E50" s="15"/>
      <c r="F50" s="16"/>
      <c r="G50" s="16"/>
      <c r="H50" s="16"/>
      <c r="I50" s="16"/>
      <c r="J50" s="16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</row>
    <row r="51" spans="2:197" ht="22.5" customHeight="1">
      <c r="B51" s="16"/>
      <c r="C51" s="15"/>
      <c r="D51" s="15"/>
      <c r="E51" s="15"/>
      <c r="F51" s="16"/>
      <c r="G51" s="16"/>
      <c r="H51" s="16"/>
      <c r="I51" s="16"/>
      <c r="J51" s="16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</row>
    <row r="52" spans="2:197" ht="18.95" customHeight="1">
      <c r="B52" s="16"/>
      <c r="C52" s="15"/>
      <c r="D52" s="15"/>
      <c r="E52" s="15"/>
      <c r="F52" s="16"/>
      <c r="G52" s="16"/>
      <c r="H52" s="16"/>
      <c r="I52" s="16"/>
      <c r="J52" s="16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</row>
    <row r="53" spans="2:197" ht="18.95" customHeight="1">
      <c r="B53" s="16"/>
      <c r="C53" s="15"/>
      <c r="D53" s="15"/>
      <c r="E53" s="15"/>
      <c r="F53" s="16"/>
      <c r="G53" s="16"/>
      <c r="H53" s="16"/>
      <c r="I53" s="16"/>
      <c r="J53" s="16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</row>
    <row r="54" spans="2:197" ht="18.95" customHeight="1">
      <c r="B54" s="16"/>
      <c r="C54" s="15"/>
      <c r="D54" s="15"/>
      <c r="E54" s="15"/>
      <c r="F54" s="16"/>
      <c r="G54" s="16"/>
      <c r="H54" s="16"/>
      <c r="I54" s="16"/>
      <c r="J54" s="16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</row>
    <row r="55" spans="2:197" ht="18.95" customHeight="1">
      <c r="B55" s="16"/>
      <c r="C55" s="15"/>
      <c r="D55" s="15"/>
      <c r="E55" s="15"/>
      <c r="F55" s="16"/>
      <c r="G55" s="16"/>
      <c r="H55" s="16"/>
      <c r="I55" s="16"/>
      <c r="J55" s="16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</row>
    <row r="56" spans="2:197" ht="18.95" customHeight="1">
      <c r="B56" s="16"/>
      <c r="C56" s="15"/>
      <c r="D56" s="15"/>
      <c r="E56" s="15"/>
      <c r="F56" s="16"/>
      <c r="G56" s="16"/>
      <c r="H56" s="16"/>
      <c r="I56" s="16"/>
      <c r="J56" s="16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</row>
    <row r="57" spans="2:197" ht="18.95" customHeight="1">
      <c r="B57" s="16"/>
      <c r="C57" s="15"/>
      <c r="D57" s="15"/>
      <c r="E57" s="15"/>
      <c r="F57" s="16"/>
      <c r="G57" s="16"/>
      <c r="H57" s="16"/>
      <c r="I57" s="16"/>
      <c r="J57" s="16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</row>
    <row r="58" spans="2:197" ht="24.75" customHeight="1">
      <c r="B58" s="16"/>
      <c r="C58" s="15"/>
      <c r="D58" s="15"/>
      <c r="E58" s="15"/>
      <c r="F58" s="16"/>
      <c r="G58" s="16"/>
      <c r="H58" s="16"/>
      <c r="I58" s="16"/>
      <c r="J58" s="16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</row>
    <row r="59" spans="2:197" ht="18.95" customHeight="1">
      <c r="B59" s="16"/>
      <c r="C59" s="15"/>
      <c r="D59" s="15"/>
      <c r="E59" s="15"/>
      <c r="F59" s="16"/>
      <c r="G59" s="16"/>
      <c r="H59" s="16"/>
      <c r="I59" s="16"/>
      <c r="J59" s="16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</row>
    <row r="60" spans="2:197" ht="18.95" customHeight="1">
      <c r="B60" s="16"/>
      <c r="C60" s="15"/>
      <c r="D60" s="15"/>
      <c r="E60" s="15"/>
      <c r="F60" s="16"/>
      <c r="G60" s="16"/>
      <c r="H60" s="16"/>
      <c r="I60" s="16"/>
      <c r="J60" s="16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</row>
    <row r="61" spans="2:197" ht="18.95" customHeight="1">
      <c r="B61" s="16"/>
      <c r="C61" s="15"/>
      <c r="D61" s="15"/>
      <c r="E61" s="15"/>
      <c r="F61" s="16"/>
      <c r="G61" s="16"/>
      <c r="H61" s="16"/>
      <c r="I61" s="16"/>
      <c r="J61" s="16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</row>
    <row r="62" spans="2:197" ht="18.95" customHeight="1">
      <c r="B62" s="16"/>
      <c r="C62" s="15"/>
      <c r="D62" s="15"/>
      <c r="E62" s="15"/>
      <c r="F62" s="16"/>
      <c r="G62" s="16"/>
      <c r="H62" s="16"/>
      <c r="I62" s="16"/>
      <c r="J62" s="16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</row>
    <row r="63" spans="2:197" ht="18.95" customHeight="1">
      <c r="B63" s="16"/>
      <c r="C63" s="15"/>
      <c r="D63" s="15"/>
      <c r="E63" s="15"/>
      <c r="F63" s="16"/>
      <c r="G63" s="16"/>
      <c r="H63" s="16"/>
      <c r="I63" s="16"/>
      <c r="J63" s="16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</row>
    <row r="64" spans="2:197" ht="18.95" customHeight="1">
      <c r="B64" s="16"/>
      <c r="C64" s="15"/>
      <c r="D64" s="15"/>
      <c r="E64" s="15"/>
      <c r="F64" s="16"/>
      <c r="G64" s="16"/>
      <c r="H64" s="16"/>
      <c r="I64" s="16"/>
      <c r="J64" s="16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</row>
    <row r="65" spans="2:197" ht="18.95" customHeight="1">
      <c r="B65" s="16"/>
      <c r="C65" s="15"/>
      <c r="D65" s="15"/>
      <c r="E65" s="15"/>
      <c r="F65" s="16"/>
      <c r="G65" s="16"/>
      <c r="H65" s="16"/>
      <c r="I65" s="16"/>
      <c r="J65" s="16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</row>
    <row r="66" spans="2:197" ht="18.95" customHeight="1">
      <c r="B66" s="16"/>
      <c r="C66" s="15"/>
      <c r="D66" s="15"/>
      <c r="E66" s="15"/>
      <c r="F66" s="16"/>
      <c r="G66" s="16"/>
      <c r="H66" s="16"/>
      <c r="I66" s="16"/>
      <c r="J66" s="16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</row>
    <row r="67" spans="2:197" ht="18.95" customHeight="1">
      <c r="B67" s="16"/>
      <c r="C67" s="15"/>
      <c r="D67" s="15"/>
      <c r="E67" s="15"/>
      <c r="F67" s="16"/>
      <c r="G67" s="16"/>
      <c r="H67" s="16"/>
      <c r="I67" s="16"/>
      <c r="J67" s="16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</row>
    <row r="68" spans="2:197" ht="87.75" customHeight="1">
      <c r="B68" s="16"/>
      <c r="C68" s="15"/>
      <c r="D68" s="15"/>
      <c r="E68" s="15"/>
      <c r="F68" s="16"/>
      <c r="G68" s="16"/>
      <c r="H68" s="16"/>
      <c r="I68" s="16"/>
      <c r="J68" s="16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</row>
    <row r="69" spans="2:197" ht="18.95" customHeight="1">
      <c r="B69" s="16"/>
      <c r="C69" s="15"/>
      <c r="D69" s="15"/>
      <c r="E69" s="15"/>
      <c r="F69" s="16"/>
      <c r="G69" s="16"/>
      <c r="H69" s="16"/>
      <c r="I69" s="16"/>
      <c r="J69" s="16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</row>
    <row r="70" spans="2:197" ht="18.95" customHeight="1">
      <c r="B70" s="16"/>
      <c r="C70" s="15"/>
      <c r="D70" s="15"/>
      <c r="E70" s="15"/>
      <c r="F70" s="16"/>
      <c r="G70" s="16"/>
      <c r="H70" s="16"/>
      <c r="I70" s="16"/>
      <c r="J70" s="16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</row>
    <row r="71" spans="2:197" ht="31.5" customHeight="1">
      <c r="B71" s="16"/>
      <c r="C71" s="15"/>
      <c r="D71" s="15"/>
      <c r="E71" s="15"/>
      <c r="F71" s="16"/>
      <c r="G71" s="16"/>
      <c r="H71" s="16"/>
      <c r="I71" s="16"/>
      <c r="J71" s="16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</row>
    <row r="72" spans="2:197" ht="18.95" customHeight="1">
      <c r="B72" s="16"/>
      <c r="C72" s="15"/>
      <c r="D72" s="15"/>
      <c r="E72" s="15"/>
      <c r="F72" s="16"/>
      <c r="G72" s="16"/>
      <c r="H72" s="16"/>
      <c r="I72" s="16"/>
      <c r="J72" s="16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</row>
    <row r="73" spans="2:197" ht="18.95" customHeight="1">
      <c r="B73" s="16"/>
      <c r="C73" s="15"/>
      <c r="D73" s="15"/>
      <c r="E73" s="15"/>
      <c r="F73" s="16"/>
      <c r="G73" s="16"/>
      <c r="H73" s="16"/>
      <c r="I73" s="16"/>
      <c r="J73" s="16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</row>
    <row r="74" spans="2:197" ht="18.95" customHeight="1">
      <c r="B74" s="16"/>
      <c r="C74" s="15"/>
      <c r="D74" s="15"/>
      <c r="E74" s="15"/>
      <c r="F74" s="16"/>
      <c r="G74" s="16"/>
      <c r="H74" s="16"/>
      <c r="I74" s="16"/>
      <c r="J74" s="16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</row>
    <row r="75" spans="2:197" ht="18.95" customHeight="1">
      <c r="B75" s="16"/>
      <c r="C75" s="15"/>
      <c r="D75" s="15"/>
      <c r="E75" s="15"/>
      <c r="F75" s="16"/>
      <c r="G75" s="16"/>
      <c r="H75" s="16"/>
      <c r="I75" s="16"/>
      <c r="J75" s="16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</row>
    <row r="76" spans="2:197" ht="18.95" customHeight="1">
      <c r="B76" s="16"/>
      <c r="C76" s="15"/>
      <c r="D76" s="15"/>
      <c r="E76" s="15"/>
      <c r="F76" s="16"/>
      <c r="G76" s="16"/>
      <c r="H76" s="16"/>
      <c r="I76" s="16"/>
      <c r="J76" s="16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</row>
    <row r="77" spans="2:197" ht="18.95" customHeight="1">
      <c r="B77" s="16"/>
      <c r="C77" s="15"/>
      <c r="D77" s="15"/>
      <c r="E77" s="15"/>
      <c r="F77" s="16"/>
      <c r="G77" s="16"/>
      <c r="H77" s="16"/>
      <c r="I77" s="16"/>
      <c r="J77" s="16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</row>
    <row r="78" spans="2:197" ht="18.95" customHeight="1">
      <c r="B78" s="16"/>
      <c r="C78" s="15"/>
      <c r="D78" s="15"/>
      <c r="E78" s="15"/>
      <c r="F78" s="16"/>
      <c r="G78" s="16"/>
      <c r="H78" s="16"/>
      <c r="I78" s="16"/>
      <c r="J78" s="16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</row>
    <row r="79" spans="2:197" ht="18.95" customHeight="1">
      <c r="B79" s="16"/>
      <c r="C79" s="15"/>
      <c r="D79" s="15"/>
      <c r="E79" s="15"/>
      <c r="F79" s="16"/>
      <c r="G79" s="16"/>
      <c r="H79" s="16"/>
      <c r="I79" s="16"/>
      <c r="J79" s="16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</row>
    <row r="80" spans="2:197" ht="18.95" customHeight="1">
      <c r="B80" s="16"/>
      <c r="C80" s="15"/>
      <c r="D80" s="15"/>
      <c r="E80" s="15"/>
      <c r="F80" s="16"/>
      <c r="G80" s="16"/>
      <c r="H80" s="16"/>
      <c r="I80" s="16"/>
      <c r="J80" s="16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</row>
    <row r="81" spans="2:197" ht="18.95" customHeight="1">
      <c r="B81" s="16"/>
      <c r="C81" s="15"/>
      <c r="D81" s="15"/>
      <c r="E81" s="15"/>
      <c r="F81" s="16"/>
      <c r="G81" s="16"/>
      <c r="H81" s="16"/>
      <c r="I81" s="16"/>
      <c r="J81" s="16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</row>
    <row r="82" spans="2:197" ht="18.95" customHeight="1">
      <c r="B82" s="16"/>
      <c r="C82" s="15"/>
      <c r="D82" s="15"/>
      <c r="E82" s="15"/>
      <c r="F82" s="16"/>
      <c r="G82" s="16"/>
      <c r="H82" s="16"/>
      <c r="I82" s="16"/>
      <c r="J82" s="16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</row>
    <row r="83" spans="2:197" ht="18.95" customHeight="1">
      <c r="B83" s="16"/>
      <c r="C83" s="15"/>
      <c r="D83" s="15"/>
      <c r="E83" s="15"/>
      <c r="F83" s="16"/>
      <c r="G83" s="16"/>
      <c r="H83" s="16"/>
      <c r="I83" s="16"/>
      <c r="J83" s="16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</row>
    <row r="84" spans="2:197" ht="18.95" customHeight="1">
      <c r="B84" s="16"/>
      <c r="C84" s="15"/>
      <c r="D84" s="15"/>
      <c r="E84" s="15"/>
      <c r="F84" s="16"/>
      <c r="G84" s="16"/>
      <c r="H84" s="16"/>
      <c r="I84" s="16"/>
      <c r="J84" s="16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</row>
    <row r="85" spans="2:197" ht="20.100000000000001" customHeight="1">
      <c r="B85" s="16"/>
      <c r="C85" s="15"/>
      <c r="D85" s="15"/>
      <c r="E85" s="15"/>
      <c r="F85" s="16"/>
      <c r="G85" s="16"/>
      <c r="H85" s="16"/>
      <c r="I85" s="16"/>
      <c r="J85" s="16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</row>
    <row r="86" spans="2:197" ht="20.100000000000001" customHeight="1">
      <c r="B86" s="16"/>
      <c r="C86" s="15"/>
      <c r="D86" s="15"/>
      <c r="E86" s="15"/>
      <c r="F86" s="16"/>
      <c r="G86" s="16"/>
      <c r="H86" s="16"/>
      <c r="I86" s="16"/>
      <c r="J86" s="16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</row>
    <row r="87" spans="2:197" ht="20.100000000000001" customHeight="1">
      <c r="B87" s="16"/>
      <c r="C87" s="15"/>
      <c r="D87" s="15"/>
      <c r="E87" s="15"/>
      <c r="F87" s="16"/>
      <c r="G87" s="16"/>
      <c r="H87" s="16"/>
      <c r="I87" s="16"/>
      <c r="J87" s="16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</row>
    <row r="88" spans="2:197" ht="20.100000000000001" customHeight="1">
      <c r="B88" s="16"/>
      <c r="C88" s="15"/>
      <c r="D88" s="15"/>
      <c r="E88" s="15"/>
      <c r="F88" s="16"/>
      <c r="G88" s="16"/>
      <c r="H88" s="16"/>
      <c r="I88" s="16"/>
      <c r="J88" s="16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</row>
    <row r="89" spans="2:197" ht="20.100000000000001" customHeight="1">
      <c r="B89" s="16"/>
      <c r="C89" s="15"/>
      <c r="D89" s="15"/>
      <c r="E89" s="15"/>
      <c r="F89" s="16"/>
      <c r="G89" s="16"/>
      <c r="H89" s="16"/>
      <c r="I89" s="16"/>
      <c r="J89" s="16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</row>
    <row r="90" spans="2:197" ht="20.100000000000001" customHeight="1">
      <c r="B90" s="16"/>
      <c r="C90" s="15"/>
      <c r="D90" s="15"/>
      <c r="E90" s="15"/>
      <c r="F90" s="16"/>
      <c r="G90" s="16"/>
      <c r="H90" s="16"/>
      <c r="I90" s="16"/>
      <c r="J90" s="16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</row>
    <row r="91" spans="2:197" ht="20.100000000000001" customHeight="1">
      <c r="B91" s="16"/>
      <c r="C91" s="15"/>
      <c r="D91" s="15"/>
      <c r="E91" s="15"/>
      <c r="F91" s="16"/>
      <c r="G91" s="16"/>
      <c r="H91" s="16"/>
      <c r="I91" s="16"/>
      <c r="J91" s="16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</row>
    <row r="92" spans="2:197" ht="20.100000000000001" customHeight="1">
      <c r="B92" s="16"/>
      <c r="C92" s="15"/>
      <c r="D92" s="15"/>
      <c r="E92" s="15"/>
      <c r="F92" s="16"/>
      <c r="G92" s="16"/>
      <c r="H92" s="16"/>
      <c r="I92" s="16"/>
      <c r="J92" s="16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</row>
    <row r="93" spans="2:197" ht="20.100000000000001" customHeight="1">
      <c r="B93" s="16"/>
      <c r="C93" s="15"/>
      <c r="D93" s="15"/>
      <c r="E93" s="15"/>
      <c r="F93" s="16"/>
      <c r="G93" s="16"/>
      <c r="H93" s="16"/>
      <c r="I93" s="16"/>
      <c r="J93" s="16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</row>
    <row r="94" spans="2:197" ht="20.100000000000001" customHeight="1">
      <c r="B94" s="16"/>
      <c r="C94" s="15"/>
      <c r="D94" s="15"/>
      <c r="E94" s="15"/>
      <c r="F94" s="16"/>
      <c r="G94" s="16"/>
      <c r="H94" s="16"/>
      <c r="I94" s="16"/>
      <c r="J94" s="16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</row>
    <row r="95" spans="2:197" ht="20.100000000000001" customHeight="1">
      <c r="B95" s="16"/>
      <c r="C95" s="15"/>
      <c r="D95" s="15"/>
      <c r="E95" s="15"/>
      <c r="F95" s="16"/>
      <c r="G95" s="16"/>
      <c r="H95" s="16"/>
      <c r="I95" s="16"/>
      <c r="J95" s="16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</row>
    <row r="96" spans="2:197" ht="20.100000000000001" customHeight="1">
      <c r="B96" s="16"/>
      <c r="C96" s="15"/>
      <c r="D96" s="15"/>
      <c r="E96" s="15"/>
      <c r="F96" s="16"/>
      <c r="G96" s="16"/>
      <c r="H96" s="16"/>
      <c r="I96" s="16"/>
      <c r="J96" s="16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</row>
    <row r="97" spans="2:197" ht="20.100000000000001" customHeight="1">
      <c r="B97" s="16"/>
      <c r="C97" s="15"/>
      <c r="D97" s="15"/>
      <c r="E97" s="15"/>
      <c r="F97" s="16"/>
      <c r="G97" s="16"/>
      <c r="H97" s="16"/>
      <c r="I97" s="16"/>
      <c r="J97" s="16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</row>
    <row r="98" spans="2:197" ht="20.100000000000001" customHeight="1">
      <c r="B98" s="16"/>
      <c r="C98" s="15"/>
      <c r="D98" s="15"/>
      <c r="E98" s="15"/>
      <c r="F98" s="16"/>
      <c r="G98" s="16"/>
      <c r="H98" s="16"/>
      <c r="I98" s="16"/>
      <c r="J98" s="16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</row>
    <row r="99" spans="2:197" ht="20.100000000000001" customHeight="1">
      <c r="B99" s="16"/>
      <c r="C99" s="15"/>
      <c r="D99" s="15"/>
      <c r="E99" s="15"/>
      <c r="F99" s="16"/>
      <c r="G99" s="16"/>
      <c r="H99" s="16"/>
      <c r="I99" s="16"/>
      <c r="J99" s="16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</row>
    <row r="100" spans="2:197" ht="20.100000000000001" customHeight="1">
      <c r="B100" s="16"/>
      <c r="C100" s="15"/>
      <c r="D100" s="15"/>
      <c r="E100" s="15"/>
      <c r="F100" s="16"/>
      <c r="G100" s="16"/>
      <c r="H100" s="16"/>
      <c r="I100" s="16"/>
      <c r="J100" s="16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</row>
    <row r="101" spans="2:197" ht="79.5" customHeight="1">
      <c r="B101" s="16"/>
      <c r="C101" s="15"/>
      <c r="D101" s="15"/>
      <c r="E101" s="15"/>
      <c r="F101" s="16"/>
      <c r="G101" s="16"/>
      <c r="H101" s="16"/>
      <c r="I101" s="16"/>
      <c r="J101" s="16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</row>
    <row r="102" spans="2:197" ht="19.5" customHeight="1">
      <c r="B102" s="16"/>
      <c r="C102" s="15"/>
      <c r="D102" s="15"/>
      <c r="E102" s="15"/>
      <c r="F102" s="16"/>
      <c r="G102" s="16"/>
      <c r="H102" s="16"/>
      <c r="I102" s="16"/>
      <c r="J102" s="16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</row>
    <row r="103" spans="2:197" ht="20.100000000000001" customHeight="1">
      <c r="B103" s="16"/>
      <c r="C103" s="15"/>
      <c r="D103" s="15"/>
      <c r="E103" s="15"/>
      <c r="F103" s="16"/>
      <c r="G103" s="16"/>
      <c r="H103" s="16"/>
      <c r="I103" s="16"/>
      <c r="J103" s="16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</row>
    <row r="104" spans="2:197" ht="33" customHeight="1">
      <c r="B104" s="16"/>
      <c r="C104" s="15"/>
      <c r="D104" s="15"/>
      <c r="E104" s="15"/>
      <c r="F104" s="16"/>
      <c r="G104" s="16"/>
      <c r="H104" s="16"/>
      <c r="I104" s="16"/>
      <c r="J104" s="16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</row>
    <row r="105" spans="2:197" ht="20.100000000000001" customHeight="1">
      <c r="B105" s="16"/>
      <c r="C105" s="15"/>
      <c r="D105" s="15"/>
      <c r="E105" s="15"/>
      <c r="F105" s="16"/>
      <c r="G105" s="16"/>
      <c r="H105" s="16"/>
      <c r="I105" s="16"/>
      <c r="J105" s="16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</row>
    <row r="106" spans="2:197" ht="20.100000000000001" customHeight="1">
      <c r="B106" s="16"/>
      <c r="C106" s="15"/>
      <c r="D106" s="15"/>
      <c r="E106" s="15"/>
      <c r="F106" s="16"/>
      <c r="G106" s="16"/>
      <c r="H106" s="16"/>
      <c r="I106" s="16"/>
      <c r="J106" s="16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</row>
    <row r="107" spans="2:197" ht="20.100000000000001" customHeight="1">
      <c r="B107" s="16"/>
      <c r="C107" s="15"/>
      <c r="D107" s="15"/>
      <c r="E107" s="15"/>
      <c r="F107" s="16"/>
      <c r="G107" s="16"/>
      <c r="H107" s="16"/>
      <c r="I107" s="16"/>
      <c r="J107" s="16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</row>
    <row r="108" spans="2:197" ht="20.100000000000001" customHeight="1">
      <c r="B108" s="16"/>
      <c r="C108" s="15"/>
      <c r="D108" s="15"/>
      <c r="E108" s="15"/>
      <c r="F108" s="16"/>
      <c r="G108" s="16"/>
      <c r="H108" s="16"/>
      <c r="I108" s="16"/>
      <c r="J108" s="16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</row>
    <row r="109" spans="2:197" ht="20.100000000000001" customHeight="1">
      <c r="B109" s="16"/>
      <c r="C109" s="15"/>
      <c r="D109" s="15"/>
      <c r="E109" s="15"/>
      <c r="F109" s="16"/>
      <c r="G109" s="16"/>
      <c r="H109" s="16"/>
      <c r="I109" s="16"/>
      <c r="J109" s="16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</row>
    <row r="110" spans="2:197" ht="23.25" customHeight="1">
      <c r="B110" s="16"/>
      <c r="C110" s="15"/>
      <c r="D110" s="15"/>
      <c r="E110" s="15"/>
      <c r="F110" s="16"/>
      <c r="G110" s="16"/>
      <c r="H110" s="16"/>
      <c r="I110" s="16"/>
      <c r="J110" s="16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</row>
    <row r="111" spans="2:197" ht="20.100000000000001" customHeight="1">
      <c r="B111" s="16"/>
      <c r="C111" s="15"/>
      <c r="D111" s="15"/>
      <c r="E111" s="15"/>
      <c r="F111" s="16"/>
      <c r="G111" s="16"/>
      <c r="H111" s="16"/>
      <c r="I111" s="16"/>
      <c r="J111" s="16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</row>
    <row r="112" spans="2:197" ht="20.100000000000001" customHeight="1">
      <c r="B112" s="16"/>
      <c r="C112" s="15"/>
      <c r="D112" s="15"/>
      <c r="E112" s="15"/>
      <c r="F112" s="16"/>
      <c r="G112" s="16"/>
      <c r="H112" s="16"/>
      <c r="I112" s="16"/>
      <c r="J112" s="16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</row>
    <row r="113" spans="2:197" ht="20.100000000000001" customHeight="1">
      <c r="B113" s="16"/>
      <c r="C113" s="15"/>
      <c r="D113" s="15"/>
      <c r="E113" s="15"/>
      <c r="F113" s="16"/>
      <c r="G113" s="16"/>
      <c r="H113" s="16"/>
      <c r="I113" s="16"/>
      <c r="J113" s="16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</row>
    <row r="114" spans="2:197" ht="20.100000000000001" customHeight="1">
      <c r="B114" s="16"/>
      <c r="C114" s="15"/>
      <c r="D114" s="15"/>
      <c r="E114" s="15"/>
      <c r="F114" s="16"/>
      <c r="G114" s="16"/>
      <c r="H114" s="16"/>
      <c r="I114" s="16"/>
      <c r="J114" s="16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</row>
    <row r="115" spans="2:197" ht="20.100000000000001" customHeight="1">
      <c r="B115" s="16"/>
      <c r="C115" s="15"/>
      <c r="D115" s="15"/>
      <c r="E115" s="15"/>
      <c r="F115" s="16"/>
      <c r="G115" s="16"/>
      <c r="H115" s="16"/>
      <c r="I115" s="16"/>
      <c r="J115" s="16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</row>
    <row r="116" spans="2:197" ht="24.75" customHeight="1">
      <c r="B116" s="16"/>
      <c r="C116" s="15"/>
      <c r="D116" s="15"/>
      <c r="E116" s="15"/>
      <c r="F116" s="16"/>
      <c r="G116" s="16"/>
      <c r="H116" s="16"/>
      <c r="I116" s="16"/>
      <c r="J116" s="16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</row>
    <row r="117" spans="2:197" ht="20.100000000000001" customHeight="1">
      <c r="B117" s="16"/>
      <c r="C117" s="15"/>
      <c r="D117" s="15"/>
      <c r="E117" s="15"/>
      <c r="F117" s="16"/>
      <c r="G117" s="16"/>
      <c r="H117" s="16"/>
      <c r="I117" s="16"/>
      <c r="J117" s="16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</row>
    <row r="118" spans="2:197" ht="20.100000000000001" customHeight="1">
      <c r="B118" s="16"/>
      <c r="C118" s="15"/>
      <c r="D118" s="15"/>
      <c r="E118" s="15"/>
      <c r="F118" s="16"/>
      <c r="G118" s="16"/>
      <c r="H118" s="16"/>
      <c r="I118" s="16"/>
      <c r="J118" s="16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</row>
    <row r="119" spans="2:197" ht="20.100000000000001" customHeight="1">
      <c r="B119" s="16"/>
      <c r="C119" s="15"/>
      <c r="D119" s="15"/>
      <c r="E119" s="15"/>
      <c r="F119" s="16"/>
      <c r="G119" s="16"/>
      <c r="H119" s="16"/>
      <c r="I119" s="16"/>
      <c r="J119" s="16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</row>
    <row r="120" spans="2:197" ht="20.100000000000001" customHeight="1">
      <c r="B120" s="16"/>
      <c r="C120" s="15"/>
      <c r="D120" s="15"/>
      <c r="E120" s="15"/>
      <c r="F120" s="16"/>
      <c r="G120" s="16"/>
      <c r="H120" s="16"/>
      <c r="I120" s="16"/>
      <c r="J120" s="16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</row>
    <row r="121" spans="2:197" ht="23.25" customHeight="1">
      <c r="B121" s="16"/>
      <c r="C121" s="15"/>
      <c r="D121" s="15"/>
      <c r="E121" s="15"/>
      <c r="F121" s="16"/>
      <c r="G121" s="16"/>
      <c r="H121" s="16"/>
      <c r="I121" s="16"/>
      <c r="J121" s="16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</row>
    <row r="122" spans="2:197" ht="27.75" customHeight="1">
      <c r="B122" s="16"/>
      <c r="C122" s="15"/>
      <c r="D122" s="15"/>
      <c r="E122" s="15"/>
      <c r="F122" s="16"/>
      <c r="G122" s="16"/>
      <c r="H122" s="16"/>
      <c r="I122" s="16"/>
      <c r="J122" s="16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</row>
    <row r="123" spans="2:197" ht="20.100000000000001" customHeight="1">
      <c r="B123" s="16"/>
      <c r="C123" s="15"/>
      <c r="D123" s="15"/>
      <c r="E123" s="15"/>
      <c r="F123" s="16"/>
      <c r="G123" s="16"/>
      <c r="H123" s="16"/>
      <c r="I123" s="16"/>
      <c r="J123" s="16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</row>
    <row r="124" spans="2:197" ht="20.100000000000001" customHeight="1">
      <c r="B124" s="16"/>
      <c r="C124" s="15"/>
      <c r="D124" s="15"/>
      <c r="E124" s="15"/>
      <c r="F124" s="16"/>
      <c r="G124" s="16"/>
      <c r="H124" s="16"/>
      <c r="I124" s="16"/>
      <c r="J124" s="16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</row>
    <row r="125" spans="2:197" ht="20.100000000000001" customHeight="1">
      <c r="B125" s="16"/>
      <c r="C125" s="15"/>
      <c r="D125" s="15"/>
      <c r="E125" s="15"/>
      <c r="F125" s="16"/>
      <c r="G125" s="16"/>
      <c r="H125" s="16"/>
      <c r="I125" s="16"/>
      <c r="J125" s="16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</row>
    <row r="126" spans="2:197" ht="20.100000000000001" customHeight="1">
      <c r="B126" s="16"/>
      <c r="C126" s="15"/>
      <c r="D126" s="15"/>
      <c r="E126" s="15"/>
      <c r="F126" s="16"/>
      <c r="G126" s="16"/>
      <c r="H126" s="16"/>
      <c r="I126" s="16"/>
      <c r="J126" s="16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</row>
    <row r="127" spans="2:197" ht="20.100000000000001" customHeight="1">
      <c r="B127" s="16"/>
      <c r="C127" s="15"/>
      <c r="D127" s="15"/>
      <c r="E127" s="15"/>
      <c r="F127" s="16"/>
      <c r="G127" s="16"/>
      <c r="H127" s="16"/>
      <c r="I127" s="16"/>
      <c r="J127" s="16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</row>
    <row r="128" spans="2:197" ht="20.100000000000001" customHeight="1">
      <c r="B128" s="16"/>
      <c r="C128" s="15"/>
      <c r="D128" s="15"/>
      <c r="E128" s="15"/>
      <c r="F128" s="16"/>
      <c r="G128" s="16"/>
      <c r="H128" s="16"/>
      <c r="I128" s="16"/>
      <c r="J128" s="16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</row>
    <row r="129" spans="2:197" ht="20.100000000000001" customHeight="1">
      <c r="B129" s="16"/>
      <c r="C129" s="15"/>
      <c r="D129" s="15"/>
      <c r="E129" s="15"/>
      <c r="F129" s="16"/>
      <c r="G129" s="16"/>
      <c r="H129" s="16"/>
      <c r="I129" s="16"/>
      <c r="J129" s="16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</row>
    <row r="130" spans="2:197" ht="20.100000000000001" customHeight="1">
      <c r="B130" s="16"/>
      <c r="C130" s="15"/>
      <c r="D130" s="15"/>
      <c r="E130" s="15"/>
      <c r="F130" s="16"/>
      <c r="G130" s="16"/>
      <c r="H130" s="16"/>
      <c r="I130" s="16"/>
      <c r="J130" s="16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</row>
    <row r="131" spans="2:197" ht="20.100000000000001" customHeight="1">
      <c r="B131" s="16"/>
      <c r="C131" s="15"/>
      <c r="D131" s="15"/>
      <c r="E131" s="15"/>
      <c r="F131" s="16"/>
      <c r="G131" s="16"/>
      <c r="H131" s="16"/>
      <c r="I131" s="16"/>
      <c r="J131" s="16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</row>
    <row r="132" spans="2:197" ht="20.100000000000001" customHeight="1">
      <c r="B132" s="16"/>
      <c r="C132" s="15"/>
      <c r="D132" s="15"/>
      <c r="E132" s="15"/>
      <c r="F132" s="16"/>
      <c r="G132" s="16"/>
      <c r="H132" s="16"/>
      <c r="I132" s="16"/>
      <c r="J132" s="16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</row>
    <row r="133" spans="2:197" ht="84" customHeight="1">
      <c r="B133" s="16"/>
      <c r="C133" s="15"/>
      <c r="D133" s="15"/>
      <c r="E133" s="15"/>
      <c r="F133" s="16"/>
      <c r="G133" s="16"/>
      <c r="H133" s="16"/>
      <c r="I133" s="16"/>
      <c r="J133" s="16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</row>
    <row r="134" spans="2:197" ht="20.100000000000001" customHeight="1">
      <c r="B134" s="16"/>
      <c r="C134" s="15"/>
      <c r="D134" s="15"/>
      <c r="E134" s="15"/>
      <c r="F134" s="16"/>
      <c r="G134" s="16"/>
      <c r="H134" s="16"/>
      <c r="I134" s="16"/>
      <c r="J134" s="16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</row>
    <row r="135" spans="2:197" ht="20.100000000000001" customHeight="1">
      <c r="B135" s="16"/>
      <c r="C135" s="15"/>
      <c r="D135" s="15"/>
      <c r="E135" s="15"/>
      <c r="F135" s="16"/>
      <c r="G135" s="16"/>
      <c r="H135" s="16"/>
      <c r="I135" s="16"/>
      <c r="J135" s="16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</row>
    <row r="136" spans="2:197" ht="36.75" customHeight="1">
      <c r="B136" s="16"/>
      <c r="C136" s="15"/>
      <c r="D136" s="15"/>
      <c r="E136" s="15"/>
      <c r="F136" s="16"/>
      <c r="G136" s="16"/>
      <c r="H136" s="16"/>
      <c r="I136" s="16"/>
      <c r="J136" s="16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</row>
    <row r="137" spans="2:197" ht="21.95" customHeight="1">
      <c r="B137" s="16"/>
      <c r="C137" s="15"/>
      <c r="D137" s="15"/>
      <c r="E137" s="15"/>
      <c r="F137" s="16"/>
      <c r="G137" s="16"/>
      <c r="H137" s="16"/>
      <c r="I137" s="16"/>
      <c r="J137" s="16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</row>
    <row r="138" spans="2:197" ht="21.95" customHeight="1">
      <c r="B138" s="16"/>
      <c r="C138" s="15"/>
      <c r="D138" s="15"/>
      <c r="E138" s="15"/>
      <c r="F138" s="16"/>
      <c r="G138" s="16"/>
      <c r="H138" s="16"/>
      <c r="I138" s="16"/>
      <c r="J138" s="16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</row>
    <row r="139" spans="2:197" ht="21.95" customHeight="1">
      <c r="B139" s="16"/>
      <c r="C139" s="15"/>
      <c r="D139" s="15"/>
      <c r="E139" s="15"/>
      <c r="F139" s="16"/>
      <c r="G139" s="16"/>
      <c r="H139" s="16"/>
      <c r="I139" s="16"/>
      <c r="J139" s="16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</row>
    <row r="140" spans="2:197" ht="21.95" customHeight="1">
      <c r="B140" s="16"/>
      <c r="C140" s="15"/>
      <c r="D140" s="15"/>
      <c r="E140" s="15"/>
      <c r="F140" s="16"/>
      <c r="G140" s="16"/>
      <c r="H140" s="16"/>
      <c r="I140" s="16"/>
      <c r="J140" s="16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</row>
    <row r="141" spans="2:197" ht="21.95" customHeight="1">
      <c r="B141" s="16"/>
      <c r="C141" s="15"/>
      <c r="D141" s="15"/>
      <c r="E141" s="15"/>
      <c r="F141" s="16"/>
      <c r="G141" s="16"/>
      <c r="H141" s="16"/>
      <c r="I141" s="16"/>
      <c r="J141" s="16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</row>
    <row r="142" spans="2:197" ht="21.95" customHeight="1">
      <c r="B142" s="16"/>
      <c r="C142" s="15"/>
      <c r="D142" s="15"/>
      <c r="E142" s="15"/>
      <c r="F142" s="16"/>
      <c r="G142" s="16"/>
      <c r="H142" s="16"/>
      <c r="I142" s="16"/>
      <c r="J142" s="16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</row>
    <row r="143" spans="2:197" ht="21.95" customHeight="1">
      <c r="B143" s="16"/>
      <c r="C143" s="15"/>
      <c r="D143" s="15"/>
      <c r="E143" s="15"/>
      <c r="F143" s="16"/>
      <c r="G143" s="16"/>
      <c r="H143" s="16"/>
      <c r="I143" s="16"/>
      <c r="J143" s="16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</row>
    <row r="144" spans="2:197" ht="21.95" customHeight="1">
      <c r="B144" s="16"/>
      <c r="C144" s="15"/>
      <c r="D144" s="15"/>
      <c r="E144" s="15"/>
      <c r="F144" s="16"/>
      <c r="G144" s="16"/>
      <c r="H144" s="16"/>
      <c r="I144" s="16"/>
      <c r="J144" s="16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</row>
    <row r="145" spans="2:197" ht="21.95" customHeight="1">
      <c r="B145" s="16"/>
      <c r="C145" s="15"/>
      <c r="D145" s="15"/>
      <c r="E145" s="15"/>
      <c r="F145" s="16"/>
      <c r="G145" s="16"/>
      <c r="H145" s="16"/>
      <c r="I145" s="16"/>
      <c r="J145" s="16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</row>
    <row r="146" spans="2:197" ht="21.95" customHeight="1">
      <c r="B146" s="16"/>
      <c r="C146" s="15"/>
      <c r="D146" s="15"/>
      <c r="E146" s="15"/>
      <c r="F146" s="16"/>
      <c r="G146" s="16"/>
      <c r="H146" s="16"/>
      <c r="I146" s="16"/>
      <c r="J146" s="16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</row>
    <row r="147" spans="2:197" ht="21.95" customHeight="1">
      <c r="B147" s="16"/>
      <c r="C147" s="15"/>
      <c r="D147" s="15"/>
      <c r="E147" s="15"/>
      <c r="F147" s="16"/>
      <c r="G147" s="16"/>
      <c r="H147" s="16"/>
      <c r="I147" s="16"/>
      <c r="J147" s="16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</row>
    <row r="148" spans="2:197" ht="21.95" customHeight="1">
      <c r="B148" s="16"/>
      <c r="C148" s="15"/>
      <c r="D148" s="15"/>
      <c r="E148" s="15"/>
      <c r="F148" s="16"/>
      <c r="G148" s="16"/>
      <c r="H148" s="16"/>
      <c r="I148" s="16"/>
      <c r="J148" s="16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</row>
    <row r="149" spans="2:197" ht="21.95" customHeight="1">
      <c r="B149" s="16"/>
      <c r="C149" s="15"/>
      <c r="D149" s="15"/>
      <c r="E149" s="15"/>
      <c r="F149" s="16"/>
      <c r="G149" s="16"/>
      <c r="H149" s="16"/>
      <c r="I149" s="16"/>
      <c r="J149" s="16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</row>
    <row r="150" spans="2:197" ht="24.95" customHeight="1">
      <c r="B150" s="16"/>
      <c r="C150" s="15"/>
      <c r="D150" s="15"/>
      <c r="E150" s="15"/>
      <c r="F150" s="16"/>
      <c r="G150" s="16"/>
      <c r="H150" s="16"/>
      <c r="I150" s="16"/>
      <c r="J150" s="16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</row>
    <row r="151" spans="2:197" ht="24.95" customHeight="1">
      <c r="B151" s="16"/>
      <c r="C151" s="15"/>
      <c r="D151" s="15"/>
      <c r="E151" s="15"/>
      <c r="F151" s="16"/>
      <c r="G151" s="16"/>
      <c r="H151" s="16"/>
      <c r="I151" s="16"/>
      <c r="J151" s="16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</row>
    <row r="152" spans="2:197" ht="24.95" customHeight="1">
      <c r="B152" s="16" t="s">
        <v>1</v>
      </c>
      <c r="C152" s="15"/>
      <c r="D152" s="15"/>
      <c r="E152" s="15"/>
      <c r="F152" s="16"/>
      <c r="G152" s="16"/>
      <c r="H152" s="16"/>
      <c r="I152" s="16"/>
      <c r="J152" s="16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</row>
    <row r="153" spans="2:197" ht="24.95" customHeight="1">
      <c r="B153" s="16"/>
      <c r="C153" s="15"/>
      <c r="D153" s="15"/>
      <c r="E153" s="15"/>
      <c r="F153" s="16"/>
      <c r="G153" s="16"/>
      <c r="H153" s="16"/>
      <c r="I153" s="16"/>
      <c r="J153" s="16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</row>
    <row r="154" spans="2:197" ht="24.95" customHeight="1">
      <c r="B154" s="16"/>
      <c r="C154" s="15"/>
      <c r="D154" s="15"/>
      <c r="E154" s="15"/>
      <c r="F154" s="16"/>
      <c r="G154" s="16"/>
      <c r="H154" s="16"/>
      <c r="I154" s="16"/>
      <c r="J154" s="16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</row>
    <row r="155" spans="2:197" ht="30" customHeight="1">
      <c r="B155" s="16"/>
      <c r="C155" s="15"/>
      <c r="D155" s="15"/>
      <c r="E155" s="15"/>
      <c r="F155" s="16"/>
      <c r="G155" s="16"/>
      <c r="H155" s="16"/>
      <c r="I155" s="16"/>
      <c r="J155" s="16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</row>
    <row r="156" spans="2:197" ht="33.75" customHeight="1">
      <c r="B156" s="46"/>
      <c r="C156" s="60"/>
      <c r="D156" s="60"/>
      <c r="E156" s="60"/>
      <c r="F156" s="46"/>
      <c r="G156" s="46"/>
      <c r="H156" s="46"/>
      <c r="I156" s="46"/>
      <c r="J156" s="46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</row>
    <row r="157" spans="2:197" ht="33.75" customHeight="1">
      <c r="B157" s="45"/>
      <c r="C157" s="49"/>
      <c r="D157" s="49"/>
      <c r="E157" s="49"/>
      <c r="F157" s="46"/>
      <c r="G157" s="46"/>
      <c r="H157" s="46"/>
      <c r="I157" s="46"/>
      <c r="J157" s="46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</row>
    <row r="158" spans="2:197" ht="33.75" customHeight="1">
      <c r="B158" s="45"/>
      <c r="C158" s="49"/>
      <c r="D158" s="49"/>
      <c r="E158" s="49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</row>
    <row r="159" spans="2:197" ht="33.75" customHeight="1">
      <c r="B159" s="45"/>
      <c r="C159" s="49"/>
      <c r="D159" s="49"/>
      <c r="E159" s="49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</row>
    <row r="160" spans="2:197" ht="33.75" customHeight="1">
      <c r="B160" s="45"/>
      <c r="C160" s="49"/>
      <c r="D160" s="49"/>
      <c r="E160" s="49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</row>
    <row r="161" spans="2:197" ht="33.75" customHeight="1">
      <c r="B161" s="45"/>
      <c r="C161" s="49"/>
      <c r="D161" s="49"/>
      <c r="E161" s="49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</row>
    <row r="162" spans="2:197" ht="33.75" customHeight="1">
      <c r="B162" s="45"/>
      <c r="C162" s="49"/>
      <c r="D162" s="49"/>
      <c r="E162" s="49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</row>
  </sheetData>
  <mergeCells count="10">
    <mergeCell ref="A2:H2"/>
    <mergeCell ref="F23:G23"/>
    <mergeCell ref="F21:G21"/>
    <mergeCell ref="F20:G20"/>
    <mergeCell ref="A5:A7"/>
    <mergeCell ref="A3:H3"/>
    <mergeCell ref="B5:E6"/>
    <mergeCell ref="F5:H6"/>
    <mergeCell ref="B18:H18"/>
    <mergeCell ref="F22:G22"/>
  </mergeCells>
  <pageMargins left="0.39370078740157483" right="0" top="0.59055118110236227" bottom="0" header="0.31496062992125984" footer="0.31496062992125984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7"/>
  <sheetViews>
    <sheetView workbookViewId="0">
      <selection activeCell="H1" sqref="H1"/>
    </sheetView>
  </sheetViews>
  <sheetFormatPr defaultRowHeight="18.75"/>
  <cols>
    <col min="1" max="1" width="5.625" style="52" customWidth="1"/>
    <col min="2" max="2" width="34.375" style="2" customWidth="1"/>
    <col min="3" max="3" width="6.25" style="52" customWidth="1"/>
    <col min="4" max="4" width="9.75" style="52" customWidth="1"/>
    <col min="5" max="5" width="10.75" style="52" customWidth="1"/>
    <col min="6" max="6" width="23" style="2" customWidth="1"/>
    <col min="7" max="7" width="22.5" style="2" customWidth="1"/>
    <col min="8" max="8" width="16.625" style="2" customWidth="1"/>
  </cols>
  <sheetData>
    <row r="1" spans="1:8">
      <c r="H1" s="45" t="s">
        <v>234</v>
      </c>
    </row>
    <row r="2" spans="1:8" ht="24" customHeight="1">
      <c r="B2" s="252" t="s">
        <v>114</v>
      </c>
      <c r="C2" s="252"/>
      <c r="D2" s="252"/>
      <c r="E2" s="252"/>
      <c r="F2" s="252"/>
      <c r="G2" s="252"/>
      <c r="H2" s="252"/>
    </row>
    <row r="3" spans="1:8" ht="24" customHeight="1">
      <c r="A3" s="252" t="s">
        <v>192</v>
      </c>
      <c r="B3" s="252"/>
      <c r="C3" s="252"/>
      <c r="D3" s="252"/>
      <c r="E3" s="252"/>
      <c r="F3" s="252"/>
      <c r="G3" s="252"/>
      <c r="H3" s="252"/>
    </row>
    <row r="4" spans="1:8" ht="13.5" customHeight="1">
      <c r="A4" s="71"/>
      <c r="B4" s="71"/>
      <c r="C4" s="71"/>
      <c r="D4" s="71"/>
      <c r="E4" s="71"/>
      <c r="F4" s="71"/>
      <c r="G4" s="71"/>
      <c r="H4" s="71"/>
    </row>
    <row r="5" spans="1:8" ht="21" customHeight="1">
      <c r="A5" s="256" t="s">
        <v>112</v>
      </c>
      <c r="B5" s="259" t="s">
        <v>105</v>
      </c>
      <c r="C5" s="260"/>
      <c r="D5" s="260"/>
      <c r="E5" s="261"/>
      <c r="F5" s="260" t="s">
        <v>111</v>
      </c>
      <c r="G5" s="260"/>
      <c r="H5" s="261"/>
    </row>
    <row r="6" spans="1:8" ht="21" customHeight="1">
      <c r="A6" s="257"/>
      <c r="B6" s="262"/>
      <c r="C6" s="263"/>
      <c r="D6" s="263"/>
      <c r="E6" s="264"/>
      <c r="F6" s="263"/>
      <c r="G6" s="263"/>
      <c r="H6" s="264"/>
    </row>
    <row r="7" spans="1:8" ht="21" customHeight="1">
      <c r="A7" s="268"/>
      <c r="B7" s="203" t="s">
        <v>109</v>
      </c>
      <c r="C7" s="203" t="s">
        <v>103</v>
      </c>
      <c r="D7" s="203" t="s">
        <v>104</v>
      </c>
      <c r="E7" s="203" t="s">
        <v>0</v>
      </c>
      <c r="F7" s="203" t="s">
        <v>106</v>
      </c>
      <c r="G7" s="203" t="s">
        <v>107</v>
      </c>
      <c r="H7" s="202" t="s">
        <v>108</v>
      </c>
    </row>
    <row r="8" spans="1:8" ht="21" customHeight="1">
      <c r="A8" s="74"/>
      <c r="B8" s="73"/>
      <c r="C8" s="72"/>
      <c r="D8" s="72"/>
      <c r="E8" s="72"/>
      <c r="F8" s="72"/>
      <c r="G8" s="72"/>
      <c r="H8" s="72"/>
    </row>
    <row r="9" spans="1:8" ht="21" customHeight="1">
      <c r="A9" s="74"/>
      <c r="B9" s="73"/>
      <c r="C9" s="72"/>
      <c r="D9" s="72"/>
      <c r="E9" s="72"/>
      <c r="F9" s="72"/>
      <c r="G9" s="72"/>
      <c r="H9" s="72"/>
    </row>
    <row r="10" spans="1:8" ht="21" customHeight="1">
      <c r="A10" s="74"/>
      <c r="B10" s="73"/>
      <c r="C10" s="72"/>
      <c r="D10" s="72"/>
      <c r="E10" s="72"/>
      <c r="F10" s="72"/>
      <c r="G10" s="72"/>
      <c r="H10" s="72"/>
    </row>
    <row r="11" spans="1:8" ht="21" customHeight="1">
      <c r="A11" s="74"/>
      <c r="B11" s="73"/>
      <c r="C11" s="72"/>
      <c r="D11" s="72"/>
      <c r="E11" s="72"/>
      <c r="F11" s="72"/>
      <c r="G11" s="72"/>
      <c r="H11" s="72"/>
    </row>
    <row r="12" spans="1:8" ht="21" customHeight="1">
      <c r="A12" s="74"/>
      <c r="B12" s="73"/>
      <c r="C12" s="72"/>
      <c r="D12" s="72"/>
      <c r="E12" s="72"/>
      <c r="F12" s="72"/>
      <c r="G12" s="72"/>
      <c r="H12" s="72"/>
    </row>
    <row r="13" spans="1:8" ht="21" customHeight="1">
      <c r="A13" s="74"/>
      <c r="B13" s="73"/>
      <c r="C13" s="72"/>
      <c r="D13" s="72"/>
      <c r="E13" s="72"/>
      <c r="F13" s="72"/>
      <c r="G13" s="72"/>
      <c r="H13" s="72"/>
    </row>
    <row r="14" spans="1:8" ht="21" customHeight="1">
      <c r="A14" s="74"/>
      <c r="B14" s="73"/>
      <c r="C14" s="72"/>
      <c r="D14" s="72"/>
      <c r="E14" s="72"/>
      <c r="F14" s="72"/>
      <c r="G14" s="72"/>
      <c r="H14" s="72"/>
    </row>
    <row r="15" spans="1:8" ht="21" customHeight="1">
      <c r="A15" s="74"/>
      <c r="B15" s="73"/>
      <c r="C15" s="72"/>
      <c r="D15" s="72"/>
      <c r="E15" s="72"/>
      <c r="F15" s="74"/>
      <c r="G15" s="72"/>
      <c r="H15" s="74"/>
    </row>
    <row r="16" spans="1:8" ht="21" customHeight="1">
      <c r="A16" s="74"/>
      <c r="B16" s="73"/>
      <c r="C16" s="72"/>
      <c r="D16" s="72"/>
      <c r="E16" s="72"/>
      <c r="F16" s="74"/>
      <c r="G16" s="72"/>
      <c r="H16" s="74"/>
    </row>
    <row r="17" spans="1:9" ht="21" customHeight="1">
      <c r="A17" s="74"/>
      <c r="B17" s="73"/>
      <c r="C17" s="72"/>
      <c r="D17" s="72"/>
      <c r="E17" s="72"/>
      <c r="F17" s="72"/>
      <c r="G17" s="72"/>
      <c r="H17" s="72"/>
    </row>
    <row r="18" spans="1:9" ht="21" customHeight="1">
      <c r="A18" s="74"/>
      <c r="B18" s="73"/>
      <c r="C18" s="72"/>
      <c r="D18" s="72"/>
      <c r="E18" s="72"/>
      <c r="F18" s="72"/>
      <c r="G18" s="72"/>
      <c r="H18" s="72"/>
    </row>
    <row r="19" spans="1:9" ht="21" customHeight="1">
      <c r="A19" s="74"/>
      <c r="B19" s="73"/>
      <c r="C19" s="72"/>
      <c r="D19" s="72"/>
      <c r="E19" s="72"/>
      <c r="F19" s="72"/>
      <c r="G19" s="72"/>
      <c r="H19" s="72"/>
    </row>
    <row r="20" spans="1:9" ht="21" customHeight="1">
      <c r="A20" s="74"/>
      <c r="B20" s="73"/>
      <c r="C20" s="72"/>
      <c r="D20" s="72"/>
      <c r="E20" s="72"/>
      <c r="F20" s="72"/>
      <c r="G20" s="72"/>
      <c r="H20" s="72"/>
    </row>
    <row r="21" spans="1:9" ht="21" customHeight="1">
      <c r="A21" s="74"/>
      <c r="B21" s="73"/>
      <c r="C21" s="72"/>
      <c r="D21" s="72"/>
      <c r="E21" s="72"/>
      <c r="F21" s="72"/>
      <c r="G21" s="72"/>
      <c r="H21" s="72"/>
    </row>
    <row r="22" spans="1:9" ht="21" customHeight="1">
      <c r="A22" s="74"/>
      <c r="B22" s="73"/>
      <c r="C22" s="72"/>
      <c r="D22" s="72"/>
      <c r="E22" s="72"/>
      <c r="F22" s="72"/>
      <c r="G22" s="72"/>
      <c r="H22" s="72"/>
    </row>
    <row r="23" spans="1:9" ht="21" customHeight="1">
      <c r="A23" s="191"/>
      <c r="B23" s="255"/>
      <c r="C23" s="255"/>
      <c r="D23" s="255"/>
      <c r="E23" s="255"/>
      <c r="F23" s="255"/>
      <c r="G23" s="255"/>
      <c r="H23" s="255"/>
      <c r="I23" s="192"/>
    </row>
    <row r="24" spans="1:9" ht="9.75" customHeight="1">
      <c r="B24" s="16"/>
      <c r="C24" s="15"/>
      <c r="D24" s="15"/>
      <c r="E24" s="15"/>
      <c r="F24" s="16"/>
      <c r="G24" s="16"/>
      <c r="H24" s="16"/>
    </row>
    <row r="25" spans="1:9" ht="21" customHeight="1">
      <c r="B25" s="190"/>
      <c r="C25" s="184"/>
      <c r="D25" s="185"/>
      <c r="E25" s="185"/>
      <c r="F25" s="254" t="s">
        <v>198</v>
      </c>
      <c r="G25" s="254"/>
      <c r="H25" s="16"/>
    </row>
    <row r="26" spans="1:9" ht="21" customHeight="1">
      <c r="B26" s="184"/>
      <c r="C26" s="185"/>
      <c r="D26" s="185"/>
      <c r="E26" s="186"/>
      <c r="F26" s="253" t="s">
        <v>197</v>
      </c>
      <c r="G26" s="253"/>
      <c r="H26" s="16"/>
    </row>
    <row r="27" spans="1:9" ht="21" customHeight="1">
      <c r="B27" s="184"/>
      <c r="C27" s="185"/>
      <c r="D27" s="185"/>
      <c r="E27" s="186"/>
      <c r="F27" s="253" t="s">
        <v>199</v>
      </c>
      <c r="G27" s="253"/>
      <c r="H27" s="16"/>
    </row>
    <row r="28" spans="1:9" ht="21" customHeight="1">
      <c r="B28" s="145"/>
      <c r="C28" s="146"/>
      <c r="D28" s="146"/>
      <c r="E28" s="145"/>
      <c r="F28" s="206" t="s">
        <v>200</v>
      </c>
      <c r="G28" s="206"/>
      <c r="H28" s="16"/>
    </row>
    <row r="29" spans="1:9" ht="21" customHeight="1">
      <c r="B29" s="16"/>
      <c r="C29" s="15"/>
      <c r="D29" s="15"/>
      <c r="E29" s="15"/>
      <c r="F29" s="16"/>
      <c r="G29" s="16"/>
      <c r="H29" s="16"/>
    </row>
    <row r="30" spans="1:9" ht="21" customHeight="1">
      <c r="B30" s="16"/>
      <c r="C30" s="15"/>
      <c r="D30" s="15"/>
      <c r="E30" s="15"/>
      <c r="F30" s="16"/>
      <c r="G30" s="16"/>
      <c r="H30" s="16"/>
    </row>
    <row r="31" spans="1:9" ht="21" customHeight="1">
      <c r="B31" s="16"/>
      <c r="C31" s="15"/>
      <c r="D31" s="15"/>
      <c r="E31" s="15"/>
      <c r="F31" s="16"/>
      <c r="G31" s="16"/>
      <c r="H31" s="16"/>
    </row>
    <row r="32" spans="1:9" ht="21" customHeight="1">
      <c r="B32" s="16"/>
      <c r="C32" s="15"/>
      <c r="D32" s="15"/>
      <c r="E32" s="15"/>
      <c r="F32" s="16"/>
      <c r="G32" s="16"/>
      <c r="H32" s="16"/>
    </row>
    <row r="33" spans="2:8" ht="21" customHeight="1">
      <c r="B33" s="16"/>
      <c r="C33" s="15"/>
      <c r="D33" s="15"/>
      <c r="E33" s="15"/>
      <c r="F33" s="16"/>
      <c r="G33" s="16"/>
      <c r="H33" s="16"/>
    </row>
    <row r="34" spans="2:8" ht="21" customHeight="1">
      <c r="B34" s="16"/>
      <c r="C34" s="15"/>
      <c r="D34" s="15"/>
      <c r="E34" s="15"/>
      <c r="F34" s="16"/>
      <c r="G34" s="16"/>
      <c r="H34" s="16"/>
    </row>
    <row r="35" spans="2:8" ht="21" customHeight="1">
      <c r="B35" s="16"/>
      <c r="C35" s="15"/>
      <c r="D35" s="15"/>
      <c r="E35" s="15"/>
      <c r="F35" s="16"/>
      <c r="G35" s="16"/>
      <c r="H35" s="16"/>
    </row>
    <row r="36" spans="2:8" ht="21" customHeight="1">
      <c r="B36" s="16"/>
      <c r="C36" s="15"/>
      <c r="D36" s="15"/>
      <c r="E36" s="15"/>
      <c r="F36" s="16"/>
      <c r="G36" s="16"/>
      <c r="H36" s="16"/>
    </row>
    <row r="37" spans="2:8" ht="21" customHeight="1">
      <c r="B37" s="16"/>
      <c r="C37" s="15"/>
      <c r="D37" s="15"/>
      <c r="E37" s="15"/>
      <c r="F37" s="16"/>
      <c r="G37" s="16"/>
      <c r="H37" s="16"/>
    </row>
    <row r="38" spans="2:8" ht="21" customHeight="1">
      <c r="B38" s="16"/>
      <c r="C38" s="15"/>
      <c r="D38" s="15"/>
      <c r="E38" s="15"/>
      <c r="F38" s="16"/>
      <c r="G38" s="16"/>
      <c r="H38" s="16"/>
    </row>
    <row r="39" spans="2:8" ht="21" customHeight="1">
      <c r="B39" s="16"/>
      <c r="C39" s="15"/>
      <c r="D39" s="15"/>
      <c r="E39" s="15"/>
      <c r="F39" s="16"/>
      <c r="G39" s="16"/>
      <c r="H39" s="16"/>
    </row>
    <row r="40" spans="2:8" ht="21" customHeight="1">
      <c r="B40" s="16"/>
      <c r="C40" s="15"/>
      <c r="D40" s="15"/>
      <c r="E40" s="15"/>
      <c r="F40" s="16"/>
      <c r="G40" s="16"/>
      <c r="H40" s="16"/>
    </row>
    <row r="41" spans="2:8" ht="21" customHeight="1">
      <c r="B41" s="16"/>
      <c r="C41" s="15"/>
      <c r="D41" s="15"/>
      <c r="E41" s="15"/>
      <c r="F41" s="16"/>
      <c r="G41" s="16"/>
      <c r="H41" s="16"/>
    </row>
    <row r="42" spans="2:8" ht="21" customHeight="1">
      <c r="B42" s="16"/>
      <c r="C42" s="15"/>
      <c r="D42" s="15"/>
      <c r="E42" s="15"/>
      <c r="F42" s="16"/>
      <c r="G42" s="16"/>
      <c r="H42" s="16"/>
    </row>
    <row r="43" spans="2:8">
      <c r="B43" s="16"/>
      <c r="C43" s="15"/>
      <c r="D43" s="15"/>
      <c r="E43" s="15"/>
      <c r="F43" s="16"/>
      <c r="G43" s="16"/>
      <c r="H43" s="16"/>
    </row>
    <row r="44" spans="2:8">
      <c r="B44" s="16"/>
      <c r="C44" s="15"/>
      <c r="D44" s="15"/>
      <c r="E44" s="15"/>
      <c r="F44" s="16"/>
      <c r="G44" s="16"/>
      <c r="H44" s="16"/>
    </row>
    <row r="45" spans="2:8">
      <c r="B45" s="16"/>
      <c r="C45" s="15"/>
      <c r="D45" s="15"/>
      <c r="E45" s="15"/>
      <c r="F45" s="16"/>
      <c r="G45" s="16"/>
      <c r="H45" s="16"/>
    </row>
    <row r="46" spans="2:8">
      <c r="B46" s="16"/>
      <c r="C46" s="15"/>
      <c r="D46" s="15"/>
      <c r="E46" s="15"/>
      <c r="F46" s="16"/>
      <c r="G46" s="16"/>
      <c r="H46" s="16"/>
    </row>
    <row r="47" spans="2:8">
      <c r="B47" s="16"/>
      <c r="C47" s="15"/>
      <c r="D47" s="15"/>
      <c r="E47" s="15"/>
      <c r="F47" s="16"/>
      <c r="G47" s="16"/>
      <c r="H47" s="16"/>
    </row>
    <row r="48" spans="2:8">
      <c r="B48" s="16"/>
      <c r="C48" s="15"/>
      <c r="D48" s="15"/>
      <c r="E48" s="15"/>
      <c r="F48" s="16"/>
      <c r="G48" s="16"/>
      <c r="H48" s="16"/>
    </row>
    <row r="49" spans="2:8">
      <c r="B49" s="16"/>
      <c r="C49" s="15"/>
      <c r="D49" s="15"/>
      <c r="E49" s="15"/>
      <c r="F49" s="16"/>
      <c r="G49" s="16"/>
      <c r="H49" s="16"/>
    </row>
    <row r="50" spans="2:8">
      <c r="B50" s="16"/>
      <c r="C50" s="15"/>
      <c r="D50" s="15"/>
      <c r="E50" s="15"/>
      <c r="F50" s="16"/>
      <c r="G50" s="16"/>
      <c r="H50" s="16"/>
    </row>
    <row r="51" spans="2:8">
      <c r="B51" s="16"/>
      <c r="C51" s="15"/>
      <c r="D51" s="15"/>
      <c r="E51" s="15"/>
      <c r="F51" s="16"/>
      <c r="G51" s="16"/>
      <c r="H51" s="16"/>
    </row>
    <row r="52" spans="2:8">
      <c r="B52" s="16"/>
      <c r="C52" s="15"/>
      <c r="D52" s="15"/>
      <c r="E52" s="15"/>
      <c r="F52" s="16"/>
      <c r="G52" s="16"/>
      <c r="H52" s="16"/>
    </row>
    <row r="53" spans="2:8">
      <c r="B53" s="16"/>
      <c r="C53" s="15"/>
      <c r="D53" s="15"/>
      <c r="E53" s="15"/>
      <c r="F53" s="16"/>
      <c r="G53" s="16"/>
      <c r="H53" s="16"/>
    </row>
    <row r="54" spans="2:8">
      <c r="B54" s="16"/>
      <c r="C54" s="15"/>
      <c r="D54" s="15"/>
      <c r="E54" s="15"/>
      <c r="F54" s="16"/>
      <c r="G54" s="16"/>
      <c r="H54" s="16"/>
    </row>
    <row r="55" spans="2:8">
      <c r="B55" s="16"/>
      <c r="C55" s="15"/>
      <c r="D55" s="15"/>
      <c r="E55" s="15"/>
      <c r="F55" s="16"/>
      <c r="G55" s="16"/>
      <c r="H55" s="16"/>
    </row>
    <row r="56" spans="2:8">
      <c r="B56" s="16"/>
      <c r="C56" s="15"/>
      <c r="D56" s="15"/>
      <c r="E56" s="15"/>
      <c r="F56" s="16"/>
      <c r="G56" s="16"/>
      <c r="H56" s="16"/>
    </row>
    <row r="57" spans="2:8">
      <c r="B57" s="16"/>
      <c r="C57" s="15"/>
      <c r="D57" s="15"/>
      <c r="E57" s="15"/>
      <c r="F57" s="16"/>
      <c r="G57" s="16"/>
      <c r="H57" s="16"/>
    </row>
    <row r="58" spans="2:8">
      <c r="B58" s="16"/>
      <c r="C58" s="15"/>
      <c r="D58" s="15"/>
      <c r="E58" s="15"/>
      <c r="F58" s="16"/>
      <c r="G58" s="16"/>
      <c r="H58" s="16"/>
    </row>
    <row r="59" spans="2:8">
      <c r="B59" s="16"/>
      <c r="C59" s="15"/>
      <c r="D59" s="15"/>
      <c r="E59" s="15"/>
      <c r="F59" s="16"/>
      <c r="G59" s="16"/>
      <c r="H59" s="16"/>
    </row>
    <row r="60" spans="2:8">
      <c r="B60" s="16"/>
      <c r="C60" s="15"/>
      <c r="D60" s="15"/>
      <c r="E60" s="15"/>
      <c r="F60" s="16"/>
      <c r="G60" s="16"/>
      <c r="H60" s="16"/>
    </row>
    <row r="61" spans="2:8">
      <c r="B61" s="16"/>
      <c r="C61" s="15"/>
      <c r="D61" s="15"/>
      <c r="E61" s="15"/>
      <c r="F61" s="16"/>
      <c r="G61" s="16"/>
      <c r="H61" s="16"/>
    </row>
    <row r="62" spans="2:8">
      <c r="B62" s="16"/>
      <c r="C62" s="15"/>
      <c r="D62" s="15"/>
      <c r="E62" s="15"/>
      <c r="F62" s="16"/>
      <c r="G62" s="16"/>
      <c r="H62" s="16"/>
    </row>
    <row r="63" spans="2:8">
      <c r="B63" s="16"/>
      <c r="C63" s="15"/>
      <c r="D63" s="15"/>
      <c r="E63" s="15"/>
      <c r="F63" s="16"/>
      <c r="G63" s="16"/>
      <c r="H63" s="16"/>
    </row>
    <row r="64" spans="2:8">
      <c r="B64" s="16"/>
      <c r="C64" s="15"/>
      <c r="D64" s="15"/>
      <c r="E64" s="15"/>
      <c r="F64" s="16"/>
      <c r="G64" s="16"/>
      <c r="H64" s="16"/>
    </row>
    <row r="65" spans="2:8">
      <c r="B65" s="16"/>
      <c r="C65" s="15"/>
      <c r="D65" s="15"/>
      <c r="E65" s="15"/>
      <c r="F65" s="16"/>
      <c r="G65" s="16"/>
      <c r="H65" s="16"/>
    </row>
    <row r="66" spans="2:8">
      <c r="B66" s="16"/>
      <c r="C66" s="15"/>
      <c r="D66" s="15"/>
      <c r="E66" s="15"/>
      <c r="F66" s="16"/>
      <c r="G66" s="16"/>
      <c r="H66" s="16"/>
    </row>
    <row r="67" spans="2:8">
      <c r="B67" s="16"/>
      <c r="C67" s="15"/>
      <c r="D67" s="15"/>
      <c r="E67" s="15"/>
      <c r="F67" s="16"/>
      <c r="G67" s="16"/>
      <c r="H67" s="16"/>
    </row>
    <row r="68" spans="2:8">
      <c r="B68" s="16"/>
      <c r="C68" s="15"/>
      <c r="D68" s="15"/>
      <c r="E68" s="15"/>
      <c r="F68" s="16"/>
      <c r="G68" s="16"/>
      <c r="H68" s="16"/>
    </row>
    <row r="69" spans="2:8">
      <c r="B69" s="16"/>
      <c r="C69" s="15"/>
      <c r="D69" s="15"/>
      <c r="E69" s="15"/>
      <c r="F69" s="16"/>
      <c r="G69" s="16"/>
      <c r="H69" s="16"/>
    </row>
    <row r="70" spans="2:8">
      <c r="B70" s="16"/>
      <c r="C70" s="15"/>
      <c r="D70" s="15"/>
      <c r="E70" s="15"/>
      <c r="F70" s="16"/>
      <c r="G70" s="16"/>
      <c r="H70" s="16"/>
    </row>
    <row r="71" spans="2:8">
      <c r="B71" s="16"/>
      <c r="C71" s="15"/>
      <c r="D71" s="15"/>
      <c r="E71" s="15"/>
      <c r="F71" s="16"/>
      <c r="G71" s="16"/>
      <c r="H71" s="16"/>
    </row>
    <row r="72" spans="2:8">
      <c r="B72" s="16"/>
      <c r="C72" s="15"/>
      <c r="D72" s="15"/>
      <c r="E72" s="15"/>
      <c r="F72" s="16"/>
      <c r="G72" s="16"/>
      <c r="H72" s="16"/>
    </row>
    <row r="73" spans="2:8">
      <c r="B73" s="16"/>
      <c r="C73" s="15"/>
      <c r="D73" s="15"/>
      <c r="E73" s="15"/>
      <c r="F73" s="16"/>
      <c r="G73" s="16"/>
      <c r="H73" s="16"/>
    </row>
    <row r="74" spans="2:8">
      <c r="B74" s="16"/>
      <c r="C74" s="15"/>
      <c r="D74" s="15"/>
      <c r="E74" s="15"/>
      <c r="F74" s="16"/>
      <c r="G74" s="16"/>
      <c r="H74" s="16"/>
    </row>
    <row r="75" spans="2:8">
      <c r="B75" s="16"/>
      <c r="C75" s="15"/>
      <c r="D75" s="15"/>
      <c r="E75" s="15"/>
      <c r="F75" s="16"/>
      <c r="G75" s="16"/>
      <c r="H75" s="16"/>
    </row>
    <row r="76" spans="2:8">
      <c r="B76" s="16"/>
      <c r="C76" s="15"/>
      <c r="D76" s="15"/>
      <c r="E76" s="15"/>
      <c r="F76" s="16"/>
      <c r="G76" s="16"/>
      <c r="H76" s="16"/>
    </row>
    <row r="77" spans="2:8">
      <c r="B77" s="16"/>
      <c r="C77" s="15"/>
      <c r="D77" s="15"/>
      <c r="E77" s="15"/>
      <c r="F77" s="16"/>
      <c r="G77" s="16"/>
      <c r="H77" s="16"/>
    </row>
    <row r="78" spans="2:8">
      <c r="B78" s="16"/>
      <c r="C78" s="15"/>
      <c r="D78" s="15"/>
      <c r="E78" s="15"/>
      <c r="F78" s="16"/>
      <c r="G78" s="16"/>
      <c r="H78" s="16"/>
    </row>
    <row r="79" spans="2:8">
      <c r="B79" s="16"/>
      <c r="C79" s="15"/>
      <c r="D79" s="15"/>
      <c r="E79" s="15"/>
      <c r="F79" s="16"/>
      <c r="G79" s="16"/>
      <c r="H79" s="16"/>
    </row>
    <row r="80" spans="2:8">
      <c r="B80" s="16"/>
      <c r="C80" s="15"/>
      <c r="D80" s="15"/>
      <c r="E80" s="15"/>
      <c r="F80" s="16"/>
      <c r="G80" s="16"/>
      <c r="H80" s="16"/>
    </row>
    <row r="81" spans="2:8">
      <c r="B81" s="16"/>
      <c r="C81" s="15"/>
      <c r="D81" s="15"/>
      <c r="E81" s="15"/>
      <c r="F81" s="16"/>
      <c r="G81" s="16"/>
      <c r="H81" s="16"/>
    </row>
    <row r="82" spans="2:8">
      <c r="B82" s="16"/>
      <c r="C82" s="15"/>
      <c r="D82" s="15"/>
      <c r="E82" s="15"/>
      <c r="F82" s="16"/>
      <c r="G82" s="16"/>
      <c r="H82" s="16"/>
    </row>
    <row r="83" spans="2:8">
      <c r="B83" s="16"/>
      <c r="C83" s="15"/>
      <c r="D83" s="15"/>
      <c r="E83" s="15"/>
      <c r="F83" s="16"/>
      <c r="G83" s="16"/>
      <c r="H83" s="16"/>
    </row>
    <row r="84" spans="2:8">
      <c r="B84" s="16"/>
      <c r="C84" s="15"/>
      <c r="D84" s="15"/>
      <c r="E84" s="15"/>
      <c r="F84" s="16"/>
      <c r="G84" s="16"/>
      <c r="H84" s="16"/>
    </row>
    <row r="85" spans="2:8">
      <c r="B85" s="16"/>
      <c r="C85" s="15"/>
      <c r="D85" s="15"/>
      <c r="E85" s="15"/>
      <c r="F85" s="16"/>
      <c r="G85" s="16"/>
      <c r="H85" s="16"/>
    </row>
    <row r="86" spans="2:8">
      <c r="B86" s="16"/>
      <c r="C86" s="15"/>
      <c r="D86" s="15"/>
      <c r="E86" s="15"/>
      <c r="F86" s="16"/>
      <c r="G86" s="16"/>
      <c r="H86" s="16"/>
    </row>
    <row r="87" spans="2:8">
      <c r="B87" s="16"/>
      <c r="C87" s="15"/>
      <c r="D87" s="15"/>
      <c r="E87" s="15"/>
      <c r="F87" s="16"/>
      <c r="G87" s="16"/>
      <c r="H87" s="16"/>
    </row>
    <row r="88" spans="2:8">
      <c r="B88" s="16"/>
      <c r="C88" s="15"/>
      <c r="D88" s="15"/>
      <c r="E88" s="15"/>
      <c r="F88" s="16"/>
      <c r="G88" s="16"/>
      <c r="H88" s="16"/>
    </row>
    <row r="89" spans="2:8">
      <c r="B89" s="16"/>
      <c r="C89" s="15"/>
      <c r="D89" s="15"/>
      <c r="E89" s="15"/>
      <c r="F89" s="16"/>
      <c r="G89" s="16"/>
      <c r="H89" s="16"/>
    </row>
    <row r="90" spans="2:8">
      <c r="B90" s="16"/>
      <c r="C90" s="15"/>
      <c r="D90" s="15"/>
      <c r="E90" s="15"/>
      <c r="F90" s="16"/>
      <c r="G90" s="16"/>
      <c r="H90" s="16"/>
    </row>
    <row r="91" spans="2:8">
      <c r="B91" s="16"/>
      <c r="C91" s="15"/>
      <c r="D91" s="15"/>
      <c r="E91" s="15"/>
      <c r="F91" s="16"/>
      <c r="G91" s="16"/>
      <c r="H91" s="16"/>
    </row>
    <row r="92" spans="2:8">
      <c r="B92" s="16"/>
      <c r="C92" s="15"/>
      <c r="D92" s="15"/>
      <c r="E92" s="15"/>
      <c r="F92" s="16"/>
      <c r="G92" s="16"/>
      <c r="H92" s="16"/>
    </row>
    <row r="93" spans="2:8">
      <c r="B93" s="16"/>
      <c r="C93" s="15"/>
      <c r="D93" s="15"/>
      <c r="E93" s="15"/>
      <c r="F93" s="16"/>
      <c r="G93" s="16"/>
      <c r="H93" s="16"/>
    </row>
    <row r="94" spans="2:8">
      <c r="B94" s="16"/>
      <c r="C94" s="15"/>
      <c r="D94" s="15"/>
      <c r="E94" s="15"/>
      <c r="F94" s="16"/>
      <c r="G94" s="16"/>
      <c r="H94" s="16"/>
    </row>
    <row r="95" spans="2:8">
      <c r="B95" s="16"/>
      <c r="C95" s="15"/>
      <c r="D95" s="15"/>
      <c r="E95" s="15"/>
      <c r="F95" s="16"/>
      <c r="G95" s="16"/>
      <c r="H95" s="16"/>
    </row>
    <row r="96" spans="2:8">
      <c r="B96" s="16"/>
      <c r="C96" s="15"/>
      <c r="D96" s="15"/>
      <c r="E96" s="15"/>
      <c r="F96" s="16"/>
      <c r="G96" s="16"/>
      <c r="H96" s="16"/>
    </row>
    <row r="97" spans="2:8">
      <c r="B97" s="16"/>
      <c r="C97" s="15"/>
      <c r="D97" s="15"/>
      <c r="E97" s="15"/>
      <c r="F97" s="16"/>
      <c r="G97" s="16"/>
      <c r="H97" s="16"/>
    </row>
    <row r="98" spans="2:8">
      <c r="B98" s="16"/>
      <c r="C98" s="15"/>
      <c r="D98" s="15"/>
      <c r="E98" s="15"/>
      <c r="F98" s="16"/>
      <c r="G98" s="16"/>
      <c r="H98" s="16"/>
    </row>
    <row r="99" spans="2:8">
      <c r="B99" s="16"/>
      <c r="C99" s="15"/>
      <c r="D99" s="15"/>
      <c r="E99" s="15"/>
      <c r="F99" s="16"/>
      <c r="G99" s="16"/>
      <c r="H99" s="16"/>
    </row>
    <row r="100" spans="2:8">
      <c r="B100" s="16"/>
      <c r="C100" s="15"/>
      <c r="D100" s="15"/>
      <c r="E100" s="15"/>
      <c r="F100" s="16"/>
      <c r="G100" s="16"/>
      <c r="H100" s="16"/>
    </row>
    <row r="101" spans="2:8">
      <c r="B101" s="16"/>
      <c r="C101" s="15"/>
      <c r="D101" s="15"/>
      <c r="E101" s="15"/>
      <c r="F101" s="16"/>
      <c r="G101" s="16"/>
      <c r="H101" s="16"/>
    </row>
    <row r="102" spans="2:8">
      <c r="B102" s="16"/>
      <c r="C102" s="15"/>
      <c r="D102" s="15"/>
      <c r="E102" s="15"/>
      <c r="F102" s="16"/>
      <c r="G102" s="16"/>
      <c r="H102" s="16"/>
    </row>
    <row r="103" spans="2:8">
      <c r="B103" s="16"/>
      <c r="C103" s="15"/>
      <c r="D103" s="15"/>
      <c r="E103" s="15"/>
      <c r="F103" s="16"/>
      <c r="G103" s="16"/>
      <c r="H103" s="16"/>
    </row>
    <row r="104" spans="2:8">
      <c r="B104" s="16"/>
      <c r="C104" s="15"/>
      <c r="D104" s="15"/>
      <c r="E104" s="15"/>
      <c r="F104" s="16"/>
      <c r="G104" s="16"/>
      <c r="H104" s="16"/>
    </row>
    <row r="105" spans="2:8">
      <c r="B105" s="16"/>
      <c r="C105" s="15"/>
      <c r="D105" s="15"/>
      <c r="E105" s="15"/>
      <c r="F105" s="16"/>
      <c r="G105" s="16"/>
      <c r="H105" s="16"/>
    </row>
    <row r="106" spans="2:8">
      <c r="B106" s="16"/>
      <c r="C106" s="15"/>
      <c r="D106" s="15"/>
      <c r="E106" s="15"/>
      <c r="F106" s="16"/>
      <c r="G106" s="16"/>
      <c r="H106" s="16"/>
    </row>
    <row r="107" spans="2:8">
      <c r="B107" s="16"/>
      <c r="C107" s="15"/>
      <c r="D107" s="15"/>
      <c r="E107" s="15"/>
      <c r="F107" s="16"/>
      <c r="G107" s="16"/>
      <c r="H107" s="16"/>
    </row>
    <row r="108" spans="2:8">
      <c r="B108" s="16"/>
      <c r="C108" s="15"/>
      <c r="D108" s="15"/>
      <c r="E108" s="15"/>
      <c r="F108" s="16"/>
      <c r="G108" s="16"/>
      <c r="H108" s="16"/>
    </row>
    <row r="109" spans="2:8">
      <c r="B109" s="16"/>
      <c r="C109" s="15"/>
      <c r="D109" s="15"/>
      <c r="E109" s="15"/>
      <c r="F109" s="16"/>
      <c r="G109" s="16"/>
      <c r="H109" s="16"/>
    </row>
    <row r="110" spans="2:8">
      <c r="B110" s="16"/>
      <c r="C110" s="15"/>
      <c r="D110" s="15"/>
      <c r="E110" s="15"/>
      <c r="F110" s="16"/>
      <c r="G110" s="16"/>
      <c r="H110" s="16"/>
    </row>
    <row r="111" spans="2:8">
      <c r="B111" s="16"/>
      <c r="C111" s="15"/>
      <c r="D111" s="15"/>
      <c r="E111" s="15"/>
      <c r="F111" s="16"/>
      <c r="G111" s="16"/>
      <c r="H111" s="16"/>
    </row>
    <row r="112" spans="2:8">
      <c r="B112" s="16"/>
      <c r="C112" s="15"/>
      <c r="D112" s="15"/>
      <c r="E112" s="15"/>
      <c r="F112" s="16"/>
      <c r="G112" s="16"/>
      <c r="H112" s="16"/>
    </row>
    <row r="113" spans="2:8">
      <c r="B113" s="16"/>
      <c r="C113" s="15"/>
      <c r="D113" s="15"/>
      <c r="E113" s="15"/>
      <c r="F113" s="16"/>
      <c r="G113" s="16"/>
      <c r="H113" s="16"/>
    </row>
    <row r="114" spans="2:8">
      <c r="B114" s="16"/>
      <c r="C114" s="15"/>
      <c r="D114" s="15"/>
      <c r="E114" s="15"/>
      <c r="F114" s="16"/>
      <c r="G114" s="16"/>
      <c r="H114" s="16"/>
    </row>
    <row r="115" spans="2:8">
      <c r="B115" s="16"/>
      <c r="C115" s="15"/>
      <c r="D115" s="15"/>
      <c r="E115" s="15"/>
      <c r="F115" s="16"/>
      <c r="G115" s="16"/>
      <c r="H115" s="16"/>
    </row>
    <row r="116" spans="2:8">
      <c r="B116" s="16"/>
      <c r="C116" s="15"/>
      <c r="D116" s="15"/>
      <c r="E116" s="15"/>
      <c r="F116" s="16"/>
      <c r="G116" s="16"/>
      <c r="H116" s="16"/>
    </row>
    <row r="117" spans="2:8">
      <c r="B117" s="16"/>
      <c r="C117" s="15"/>
      <c r="D117" s="15"/>
      <c r="E117" s="15"/>
      <c r="F117" s="16"/>
      <c r="G117" s="16"/>
      <c r="H117" s="16"/>
    </row>
    <row r="118" spans="2:8">
      <c r="B118" s="16"/>
      <c r="C118" s="15"/>
      <c r="D118" s="15"/>
      <c r="E118" s="15"/>
      <c r="F118" s="16"/>
      <c r="G118" s="16"/>
      <c r="H118" s="16"/>
    </row>
    <row r="119" spans="2:8">
      <c r="B119" s="16"/>
      <c r="C119" s="15"/>
      <c r="D119" s="15"/>
      <c r="E119" s="15"/>
      <c r="F119" s="16"/>
      <c r="G119" s="16"/>
      <c r="H119" s="16"/>
    </row>
    <row r="120" spans="2:8">
      <c r="B120" s="16"/>
      <c r="C120" s="15"/>
      <c r="D120" s="15"/>
      <c r="E120" s="15"/>
      <c r="F120" s="16"/>
      <c r="G120" s="16"/>
      <c r="H120" s="16"/>
    </row>
    <row r="121" spans="2:8">
      <c r="B121" s="16"/>
      <c r="C121" s="15"/>
      <c r="D121" s="15"/>
      <c r="E121" s="15"/>
      <c r="F121" s="16"/>
      <c r="G121" s="16"/>
      <c r="H121" s="16"/>
    </row>
    <row r="122" spans="2:8">
      <c r="B122" s="16"/>
      <c r="C122" s="15"/>
      <c r="D122" s="15"/>
      <c r="E122" s="15"/>
      <c r="F122" s="16"/>
      <c r="G122" s="16"/>
      <c r="H122" s="16"/>
    </row>
    <row r="123" spans="2:8">
      <c r="B123" s="16"/>
      <c r="C123" s="15"/>
      <c r="D123" s="15"/>
      <c r="E123" s="15"/>
      <c r="F123" s="16"/>
      <c r="G123" s="16"/>
      <c r="H123" s="16"/>
    </row>
    <row r="124" spans="2:8">
      <c r="B124" s="16"/>
      <c r="C124" s="15"/>
      <c r="D124" s="15"/>
      <c r="E124" s="15"/>
      <c r="F124" s="16"/>
      <c r="G124" s="16"/>
      <c r="H124" s="16"/>
    </row>
    <row r="125" spans="2:8">
      <c r="B125" s="16"/>
      <c r="C125" s="15"/>
      <c r="D125" s="15"/>
      <c r="E125" s="15"/>
      <c r="F125" s="16"/>
      <c r="G125" s="16"/>
      <c r="H125" s="16"/>
    </row>
    <row r="126" spans="2:8">
      <c r="B126" s="16"/>
      <c r="C126" s="15"/>
      <c r="D126" s="15"/>
      <c r="E126" s="15"/>
      <c r="F126" s="16"/>
      <c r="G126" s="16"/>
      <c r="H126" s="16"/>
    </row>
    <row r="127" spans="2:8">
      <c r="B127" s="16"/>
      <c r="C127" s="15"/>
      <c r="D127" s="15"/>
      <c r="E127" s="15"/>
      <c r="F127" s="16"/>
      <c r="G127" s="16"/>
      <c r="H127" s="16"/>
    </row>
    <row r="128" spans="2:8">
      <c r="B128" s="16"/>
      <c r="C128" s="15"/>
      <c r="D128" s="15"/>
      <c r="E128" s="15"/>
      <c r="F128" s="16"/>
      <c r="G128" s="16"/>
      <c r="H128" s="16"/>
    </row>
    <row r="129" spans="2:8">
      <c r="B129" s="16"/>
      <c r="C129" s="15"/>
      <c r="D129" s="15"/>
      <c r="E129" s="15"/>
      <c r="F129" s="16"/>
      <c r="G129" s="16"/>
      <c r="H129" s="16"/>
    </row>
    <row r="130" spans="2:8">
      <c r="B130" s="16"/>
      <c r="C130" s="15"/>
      <c r="D130" s="15"/>
      <c r="E130" s="15"/>
      <c r="F130" s="16"/>
      <c r="G130" s="16"/>
      <c r="H130" s="16"/>
    </row>
    <row r="131" spans="2:8">
      <c r="B131" s="16"/>
      <c r="C131" s="15"/>
      <c r="D131" s="15"/>
      <c r="E131" s="15"/>
      <c r="F131" s="16"/>
      <c r="G131" s="16"/>
      <c r="H131" s="16"/>
    </row>
    <row r="132" spans="2:8">
      <c r="B132" s="16"/>
      <c r="C132" s="15"/>
      <c r="D132" s="15"/>
      <c r="E132" s="15"/>
      <c r="F132" s="16"/>
      <c r="G132" s="16"/>
      <c r="H132" s="16"/>
    </row>
    <row r="133" spans="2:8">
      <c r="B133" s="16"/>
      <c r="C133" s="15"/>
      <c r="D133" s="15"/>
      <c r="E133" s="15"/>
      <c r="F133" s="16"/>
      <c r="G133" s="16"/>
      <c r="H133" s="16"/>
    </row>
    <row r="134" spans="2:8">
      <c r="B134" s="16"/>
      <c r="C134" s="15"/>
      <c r="D134" s="15"/>
      <c r="E134" s="15"/>
      <c r="F134" s="16"/>
      <c r="G134" s="16"/>
      <c r="H134" s="16"/>
    </row>
    <row r="135" spans="2:8">
      <c r="B135" s="16"/>
      <c r="C135" s="15"/>
      <c r="D135" s="15"/>
      <c r="E135" s="15"/>
      <c r="F135" s="16"/>
      <c r="G135" s="16"/>
      <c r="H135" s="16"/>
    </row>
    <row r="136" spans="2:8">
      <c r="B136" s="16"/>
      <c r="C136" s="15"/>
      <c r="D136" s="15"/>
      <c r="E136" s="15"/>
      <c r="F136" s="16"/>
      <c r="G136" s="16"/>
      <c r="H136" s="16"/>
    </row>
    <row r="137" spans="2:8">
      <c r="B137" s="16"/>
      <c r="C137" s="15"/>
      <c r="D137" s="15"/>
      <c r="E137" s="15"/>
      <c r="F137" s="16"/>
      <c r="G137" s="16"/>
      <c r="H137" s="16"/>
    </row>
    <row r="138" spans="2:8">
      <c r="B138" s="16"/>
      <c r="C138" s="15"/>
      <c r="D138" s="15"/>
      <c r="E138" s="15"/>
      <c r="F138" s="16"/>
      <c r="G138" s="16"/>
      <c r="H138" s="16"/>
    </row>
    <row r="139" spans="2:8">
      <c r="B139" s="16"/>
      <c r="C139" s="15"/>
      <c r="D139" s="15"/>
      <c r="E139" s="15"/>
      <c r="F139" s="16"/>
      <c r="G139" s="16"/>
      <c r="H139" s="16"/>
    </row>
    <row r="140" spans="2:8">
      <c r="B140" s="16"/>
      <c r="C140" s="15"/>
      <c r="D140" s="15"/>
      <c r="E140" s="15"/>
      <c r="F140" s="16"/>
      <c r="G140" s="16"/>
      <c r="H140" s="16"/>
    </row>
    <row r="141" spans="2:8">
      <c r="B141" s="16"/>
      <c r="C141" s="15"/>
      <c r="D141" s="15"/>
      <c r="E141" s="15"/>
      <c r="F141" s="16"/>
      <c r="G141" s="16"/>
      <c r="H141" s="16"/>
    </row>
    <row r="142" spans="2:8">
      <c r="B142" s="16"/>
      <c r="C142" s="15"/>
      <c r="D142" s="15"/>
      <c r="E142" s="15"/>
      <c r="F142" s="16"/>
      <c r="G142" s="16"/>
      <c r="H142" s="16"/>
    </row>
    <row r="143" spans="2:8">
      <c r="B143" s="16"/>
      <c r="C143" s="15"/>
      <c r="D143" s="15"/>
      <c r="E143" s="15"/>
      <c r="F143" s="16"/>
      <c r="G143" s="16"/>
      <c r="H143" s="16"/>
    </row>
    <row r="144" spans="2:8">
      <c r="B144" s="16"/>
      <c r="C144" s="15"/>
      <c r="D144" s="15"/>
      <c r="E144" s="15"/>
      <c r="F144" s="16"/>
      <c r="G144" s="16"/>
      <c r="H144" s="16"/>
    </row>
    <row r="145" spans="2:8">
      <c r="B145" s="16"/>
      <c r="C145" s="15"/>
      <c r="D145" s="15"/>
      <c r="E145" s="15"/>
      <c r="F145" s="16"/>
      <c r="G145" s="16"/>
      <c r="H145" s="16"/>
    </row>
    <row r="146" spans="2:8">
      <c r="B146" s="16"/>
      <c r="C146" s="15"/>
      <c r="D146" s="15"/>
      <c r="E146" s="15"/>
      <c r="F146" s="16"/>
      <c r="G146" s="16"/>
      <c r="H146" s="16"/>
    </row>
    <row r="147" spans="2:8">
      <c r="B147" s="16"/>
      <c r="C147" s="15"/>
      <c r="D147" s="15"/>
      <c r="E147" s="15"/>
      <c r="F147" s="16"/>
      <c r="G147" s="16"/>
      <c r="H147" s="16"/>
    </row>
    <row r="148" spans="2:8">
      <c r="B148" s="16"/>
      <c r="C148" s="15"/>
      <c r="D148" s="15"/>
      <c r="E148" s="15"/>
      <c r="F148" s="16"/>
      <c r="G148" s="16"/>
      <c r="H148" s="16"/>
    </row>
    <row r="149" spans="2:8">
      <c r="B149" s="16"/>
      <c r="C149" s="15"/>
      <c r="D149" s="15"/>
      <c r="E149" s="15"/>
      <c r="F149" s="16"/>
      <c r="G149" s="16"/>
      <c r="H149" s="16"/>
    </row>
    <row r="150" spans="2:8">
      <c r="B150" s="16"/>
      <c r="C150" s="15"/>
      <c r="D150" s="15"/>
      <c r="E150" s="15"/>
      <c r="F150" s="16"/>
      <c r="G150" s="16"/>
      <c r="H150" s="16"/>
    </row>
    <row r="151" spans="2:8">
      <c r="B151" s="16"/>
      <c r="C151" s="15"/>
      <c r="D151" s="15"/>
      <c r="E151" s="15"/>
      <c r="F151" s="16"/>
      <c r="G151" s="16"/>
      <c r="H151" s="16"/>
    </row>
    <row r="152" spans="2:8">
      <c r="B152" s="16"/>
      <c r="C152" s="15"/>
      <c r="D152" s="15"/>
      <c r="E152" s="15"/>
      <c r="F152" s="16"/>
      <c r="G152" s="16"/>
      <c r="H152" s="16"/>
    </row>
    <row r="153" spans="2:8">
      <c r="B153" s="16"/>
      <c r="C153" s="15"/>
      <c r="D153" s="15"/>
      <c r="E153" s="15"/>
      <c r="F153" s="16"/>
      <c r="G153" s="16"/>
      <c r="H153" s="16"/>
    </row>
    <row r="154" spans="2:8">
      <c r="B154" s="16"/>
      <c r="C154" s="15"/>
      <c r="D154" s="15"/>
      <c r="E154" s="15"/>
      <c r="F154" s="16"/>
      <c r="G154" s="16"/>
      <c r="H154" s="16"/>
    </row>
    <row r="155" spans="2:8">
      <c r="B155" s="16"/>
      <c r="C155" s="15"/>
      <c r="D155" s="15"/>
      <c r="E155" s="15"/>
      <c r="F155" s="16"/>
      <c r="G155" s="16"/>
      <c r="H155" s="16"/>
    </row>
    <row r="156" spans="2:8">
      <c r="B156" s="16"/>
      <c r="C156" s="15"/>
      <c r="D156" s="15"/>
      <c r="E156" s="15"/>
      <c r="F156" s="16"/>
      <c r="G156" s="16"/>
      <c r="H156" s="16"/>
    </row>
    <row r="157" spans="2:8">
      <c r="B157" s="16" t="s">
        <v>1</v>
      </c>
      <c r="C157" s="15"/>
      <c r="D157" s="15"/>
      <c r="E157" s="15"/>
      <c r="F157" s="16"/>
      <c r="G157" s="16"/>
      <c r="H157" s="16"/>
    </row>
    <row r="158" spans="2:8">
      <c r="B158" s="16"/>
      <c r="C158" s="15"/>
      <c r="D158" s="15"/>
      <c r="E158" s="15"/>
      <c r="F158" s="16"/>
      <c r="G158" s="16"/>
      <c r="H158" s="16"/>
    </row>
    <row r="159" spans="2:8">
      <c r="B159" s="16"/>
      <c r="C159" s="15"/>
      <c r="D159" s="15"/>
      <c r="E159" s="15"/>
      <c r="F159" s="16"/>
      <c r="G159" s="16"/>
      <c r="H159" s="16"/>
    </row>
    <row r="160" spans="2:8">
      <c r="B160" s="16"/>
      <c r="C160" s="15"/>
      <c r="D160" s="15"/>
      <c r="E160" s="15"/>
      <c r="F160" s="16"/>
      <c r="G160" s="16"/>
      <c r="H160" s="16"/>
    </row>
    <row r="161" spans="2:8">
      <c r="B161" s="46"/>
      <c r="C161" s="60"/>
      <c r="D161" s="60"/>
      <c r="E161" s="60"/>
      <c r="F161" s="46"/>
      <c r="G161" s="46"/>
      <c r="H161" s="46"/>
    </row>
    <row r="162" spans="2:8">
      <c r="B162" s="45"/>
      <c r="C162" s="49"/>
      <c r="D162" s="49"/>
      <c r="E162" s="49"/>
      <c r="F162" s="46"/>
      <c r="G162" s="46"/>
      <c r="H162" s="46"/>
    </row>
    <row r="163" spans="2:8">
      <c r="B163" s="45"/>
      <c r="C163" s="49"/>
      <c r="D163" s="49"/>
      <c r="E163" s="49"/>
      <c r="F163" s="45"/>
      <c r="G163" s="45"/>
      <c r="H163" s="45"/>
    </row>
    <row r="164" spans="2:8">
      <c r="B164" s="45"/>
      <c r="C164" s="49"/>
      <c r="D164" s="49"/>
      <c r="E164" s="49"/>
      <c r="F164" s="45"/>
      <c r="G164" s="45"/>
      <c r="H164" s="45"/>
    </row>
    <row r="165" spans="2:8">
      <c r="B165" s="45"/>
      <c r="C165" s="49"/>
      <c r="D165" s="49"/>
      <c r="E165" s="49"/>
      <c r="F165" s="45"/>
      <c r="G165" s="45"/>
      <c r="H165" s="45"/>
    </row>
    <row r="166" spans="2:8">
      <c r="B166" s="45"/>
      <c r="C166" s="49"/>
      <c r="D166" s="49"/>
      <c r="E166" s="49"/>
      <c r="F166" s="45"/>
      <c r="G166" s="45"/>
      <c r="H166" s="45"/>
    </row>
    <row r="167" spans="2:8">
      <c r="B167" s="45"/>
      <c r="C167" s="49"/>
      <c r="D167" s="49"/>
      <c r="E167" s="49"/>
      <c r="F167" s="45"/>
      <c r="G167" s="45"/>
      <c r="H167" s="45"/>
    </row>
  </sheetData>
  <mergeCells count="9">
    <mergeCell ref="F25:G25"/>
    <mergeCell ref="F26:G26"/>
    <mergeCell ref="F27:G27"/>
    <mergeCell ref="B2:H2"/>
    <mergeCell ref="A3:H3"/>
    <mergeCell ref="A5:A7"/>
    <mergeCell ref="B5:E6"/>
    <mergeCell ref="F5:H6"/>
    <mergeCell ref="B23:H23"/>
  </mergeCells>
  <pageMargins left="0.51181102362204722" right="0.31496062992125984" top="0.35433070866141736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L1" sqref="L1"/>
    </sheetView>
  </sheetViews>
  <sheetFormatPr defaultRowHeight="21"/>
  <cols>
    <col min="1" max="1" width="4.875" style="145" customWidth="1"/>
    <col min="2" max="2" width="14.375" style="160" customWidth="1"/>
    <col min="3" max="3" width="15.625" style="145" customWidth="1"/>
    <col min="4" max="4" width="5.25" style="146" customWidth="1"/>
    <col min="5" max="5" width="8.625" style="146" customWidth="1"/>
    <col min="6" max="6" width="7.5" style="145" customWidth="1"/>
    <col min="7" max="7" width="7" style="145" customWidth="1"/>
    <col min="8" max="8" width="10.75" style="147" customWidth="1"/>
    <col min="9" max="9" width="9.25" style="148" customWidth="1"/>
    <col min="10" max="10" width="16.5" style="145" customWidth="1"/>
    <col min="11" max="11" width="13.125" style="147" customWidth="1"/>
    <col min="12" max="13" width="11.125" style="145" customWidth="1"/>
    <col min="14" max="16384" width="9" style="78"/>
  </cols>
  <sheetData>
    <row r="1" spans="1:13">
      <c r="L1" s="45" t="s">
        <v>235</v>
      </c>
    </row>
    <row r="2" spans="1:13" ht="23.25" customHeight="1">
      <c r="A2" s="269" t="s">
        <v>196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ht="23.25" customHeight="1">
      <c r="A3" s="269" t="s">
        <v>184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ht="23.25" customHeight="1">
      <c r="A4" s="270" t="s">
        <v>123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ht="9.75" customHeight="1">
      <c r="A5" s="161"/>
      <c r="B5" s="172"/>
      <c r="C5" s="161"/>
      <c r="D5" s="162"/>
      <c r="E5" s="162"/>
      <c r="F5" s="161"/>
      <c r="G5" s="161"/>
      <c r="H5" s="163"/>
      <c r="I5" s="164"/>
      <c r="J5" s="161"/>
      <c r="K5" s="163"/>
      <c r="L5" s="161"/>
      <c r="M5" s="165"/>
    </row>
    <row r="6" spans="1:13" ht="23.25" customHeight="1">
      <c r="A6" s="199" t="s">
        <v>112</v>
      </c>
      <c r="B6" s="199" t="s">
        <v>180</v>
      </c>
      <c r="C6" s="199" t="s">
        <v>122</v>
      </c>
      <c r="D6" s="199" t="s">
        <v>121</v>
      </c>
      <c r="E6" s="199" t="s">
        <v>181</v>
      </c>
      <c r="F6" s="199" t="s">
        <v>182</v>
      </c>
      <c r="G6" s="199" t="s">
        <v>104</v>
      </c>
      <c r="H6" s="200" t="s">
        <v>120</v>
      </c>
      <c r="I6" s="201" t="s">
        <v>119</v>
      </c>
      <c r="J6" s="199" t="s">
        <v>118</v>
      </c>
      <c r="K6" s="201" t="s">
        <v>117</v>
      </c>
      <c r="L6" s="199" t="s">
        <v>116</v>
      </c>
      <c r="M6" s="199" t="s">
        <v>115</v>
      </c>
    </row>
    <row r="7" spans="1:13" s="84" customFormat="1" ht="23.25" customHeight="1">
      <c r="A7" s="169"/>
      <c r="B7" s="136"/>
      <c r="C7" s="173"/>
      <c r="D7" s="171"/>
      <c r="E7" s="174"/>
      <c r="F7" s="170"/>
      <c r="G7" s="170"/>
      <c r="H7" s="175"/>
      <c r="I7" s="176"/>
      <c r="J7" s="169"/>
      <c r="K7" s="175"/>
      <c r="L7" s="136"/>
      <c r="M7" s="169"/>
    </row>
    <row r="8" spans="1:13" ht="23.25" customHeight="1">
      <c r="A8" s="169"/>
      <c r="B8" s="136"/>
      <c r="C8" s="173"/>
      <c r="D8" s="171"/>
      <c r="E8" s="174"/>
      <c r="F8" s="170"/>
      <c r="G8" s="170"/>
      <c r="H8" s="175"/>
      <c r="I8" s="176"/>
      <c r="J8" s="169"/>
      <c r="K8" s="175"/>
      <c r="L8" s="136"/>
      <c r="M8" s="169"/>
    </row>
    <row r="9" spans="1:13" ht="23.25" customHeight="1">
      <c r="A9" s="169"/>
      <c r="B9" s="136"/>
      <c r="C9" s="173"/>
      <c r="D9" s="171"/>
      <c r="E9" s="174"/>
      <c r="F9" s="170"/>
      <c r="G9" s="170"/>
      <c r="H9" s="175"/>
      <c r="I9" s="176"/>
      <c r="J9" s="169"/>
      <c r="K9" s="175"/>
      <c r="L9" s="136"/>
      <c r="M9" s="169"/>
    </row>
    <row r="10" spans="1:13" ht="23.25" customHeight="1">
      <c r="A10" s="169"/>
      <c r="B10" s="177"/>
      <c r="C10" s="178"/>
      <c r="D10" s="179"/>
      <c r="E10" s="174"/>
      <c r="F10" s="180"/>
      <c r="G10" s="180"/>
      <c r="H10" s="181"/>
      <c r="I10" s="182"/>
      <c r="J10" s="169"/>
      <c r="K10" s="181"/>
      <c r="L10" s="177"/>
      <c r="M10" s="169"/>
    </row>
    <row r="11" spans="1:13" ht="23.25" customHeight="1">
      <c r="A11" s="169"/>
      <c r="B11" s="136"/>
      <c r="C11" s="173"/>
      <c r="D11" s="171"/>
      <c r="E11" s="174"/>
      <c r="F11" s="170"/>
      <c r="G11" s="170"/>
      <c r="H11" s="175"/>
      <c r="I11" s="176"/>
      <c r="J11" s="169"/>
      <c r="K11" s="175"/>
      <c r="L11" s="136"/>
      <c r="M11" s="169"/>
    </row>
    <row r="12" spans="1:13" ht="23.25" customHeight="1">
      <c r="A12" s="169"/>
      <c r="B12" s="136"/>
      <c r="C12" s="173"/>
      <c r="D12" s="171"/>
      <c r="E12" s="174"/>
      <c r="F12" s="170"/>
      <c r="G12" s="170"/>
      <c r="H12" s="175"/>
      <c r="I12" s="176"/>
      <c r="J12" s="169"/>
      <c r="K12" s="175"/>
      <c r="L12" s="136"/>
      <c r="M12" s="169"/>
    </row>
    <row r="13" spans="1:13" ht="23.25" customHeight="1">
      <c r="A13" s="169"/>
      <c r="B13" s="183"/>
      <c r="C13" s="173"/>
      <c r="D13" s="171"/>
      <c r="E13" s="174"/>
      <c r="F13" s="170"/>
      <c r="G13" s="170"/>
      <c r="H13" s="175"/>
      <c r="I13" s="176"/>
      <c r="J13" s="169"/>
      <c r="K13" s="175"/>
      <c r="L13" s="136"/>
      <c r="M13" s="169"/>
    </row>
    <row r="14" spans="1:13" ht="23.25" customHeight="1">
      <c r="A14" s="169"/>
      <c r="B14" s="136"/>
      <c r="C14" s="173"/>
      <c r="D14" s="171"/>
      <c r="E14" s="174"/>
      <c r="F14" s="170"/>
      <c r="G14" s="170"/>
      <c r="H14" s="175"/>
      <c r="I14" s="176"/>
      <c r="J14" s="169"/>
      <c r="K14" s="175"/>
      <c r="L14" s="136"/>
      <c r="M14" s="169"/>
    </row>
    <row r="15" spans="1:13" ht="23.25" customHeight="1">
      <c r="A15" s="130"/>
      <c r="B15" s="150"/>
      <c r="C15" s="151"/>
      <c r="D15" s="152"/>
      <c r="E15" s="149"/>
      <c r="F15" s="153"/>
      <c r="G15" s="153"/>
      <c r="H15" s="154"/>
      <c r="I15" s="155"/>
      <c r="J15" s="156"/>
      <c r="K15" s="154"/>
      <c r="L15" s="150"/>
      <c r="M15" s="130"/>
    </row>
    <row r="16" spans="1:13" ht="23.25" customHeight="1">
      <c r="A16" s="130"/>
      <c r="B16" s="80"/>
      <c r="C16" s="133"/>
      <c r="D16" s="81"/>
      <c r="E16" s="81"/>
      <c r="F16" s="81"/>
      <c r="G16" s="80"/>
      <c r="H16" s="158"/>
      <c r="I16" s="158"/>
      <c r="J16" s="159"/>
      <c r="K16" s="159"/>
      <c r="L16" s="80"/>
      <c r="M16" s="80"/>
    </row>
    <row r="17" spans="1:13" ht="23.25" customHeight="1">
      <c r="A17" s="130"/>
      <c r="B17" s="80"/>
      <c r="C17" s="133"/>
      <c r="D17" s="81"/>
      <c r="E17" s="81"/>
      <c r="F17" s="81"/>
      <c r="G17" s="80"/>
      <c r="H17" s="158"/>
      <c r="I17" s="158"/>
      <c r="J17" s="159"/>
      <c r="K17" s="159"/>
      <c r="L17" s="80"/>
      <c r="M17" s="80"/>
    </row>
    <row r="18" spans="1:13" ht="23.25" customHeight="1">
      <c r="A18" s="130"/>
      <c r="B18" s="80"/>
      <c r="C18" s="133"/>
      <c r="D18" s="81"/>
      <c r="E18" s="81"/>
      <c r="F18" s="81"/>
      <c r="G18" s="80"/>
      <c r="H18" s="158"/>
      <c r="I18" s="158"/>
      <c r="J18" s="159"/>
      <c r="K18" s="159"/>
      <c r="L18" s="80"/>
      <c r="M18" s="80"/>
    </row>
    <row r="19" spans="1:13" ht="23.25" customHeight="1">
      <c r="A19" s="130"/>
      <c r="B19" s="80"/>
      <c r="C19" s="133"/>
      <c r="D19" s="81"/>
      <c r="E19" s="135"/>
      <c r="F19" s="81"/>
      <c r="G19" s="80"/>
      <c r="H19" s="158"/>
      <c r="I19" s="158"/>
      <c r="J19" s="159"/>
      <c r="K19" s="159"/>
      <c r="L19" s="80"/>
      <c r="M19" s="80"/>
    </row>
    <row r="20" spans="1:13" ht="23.25" customHeight="1">
      <c r="A20" s="130"/>
      <c r="B20" s="80"/>
      <c r="C20" s="133"/>
      <c r="D20" s="81"/>
      <c r="E20" s="81"/>
      <c r="F20" s="81"/>
      <c r="G20" s="80"/>
      <c r="H20" s="158"/>
      <c r="I20" s="158"/>
      <c r="J20" s="159"/>
      <c r="K20" s="159"/>
      <c r="L20" s="80"/>
      <c r="M20" s="80"/>
    </row>
    <row r="21" spans="1:13" ht="23.25" customHeight="1">
      <c r="A21" s="130"/>
      <c r="B21" s="80"/>
      <c r="C21" s="133"/>
      <c r="D21" s="81"/>
      <c r="E21" s="135"/>
      <c r="F21" s="81"/>
      <c r="G21" s="80"/>
      <c r="H21" s="158"/>
      <c r="I21" s="158"/>
      <c r="J21" s="159"/>
      <c r="K21" s="159"/>
      <c r="L21" s="80"/>
      <c r="M21" s="80"/>
    </row>
    <row r="22" spans="1:13" ht="22.5">
      <c r="A22" s="190" t="s">
        <v>201</v>
      </c>
      <c r="B22" s="184"/>
      <c r="C22" s="185"/>
      <c r="D22" s="185"/>
      <c r="E22" s="186"/>
      <c r="F22" s="186"/>
    </row>
    <row r="23" spans="1:13" ht="22.5">
      <c r="A23" s="187" t="s">
        <v>195</v>
      </c>
      <c r="B23" s="188"/>
      <c r="C23" s="188"/>
      <c r="D23" s="189"/>
      <c r="E23" s="186"/>
      <c r="F23" s="196"/>
    </row>
    <row r="24" spans="1:13" ht="22.5">
      <c r="A24" s="184" t="s">
        <v>194</v>
      </c>
      <c r="B24" s="185"/>
      <c r="C24" s="185"/>
      <c r="D24" s="186"/>
      <c r="E24" s="186"/>
      <c r="F24" s="196"/>
      <c r="G24" s="186"/>
    </row>
  </sheetData>
  <mergeCells count="3">
    <mergeCell ref="A2:M2"/>
    <mergeCell ref="A3:M3"/>
    <mergeCell ref="A4:M4"/>
  </mergeCells>
  <pageMargins left="0" right="0" top="0" bottom="0" header="0.31496062992125984" footer="0.31496062992125984"/>
  <pageSetup paperSize="9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0"/>
  <sheetViews>
    <sheetView zoomScale="88" zoomScaleNormal="88" workbookViewId="0">
      <selection activeCell="N4" sqref="N4"/>
    </sheetView>
  </sheetViews>
  <sheetFormatPr defaultRowHeight="15"/>
  <cols>
    <col min="1" max="1" width="4.875" customWidth="1"/>
    <col min="2" max="2" width="16.75" customWidth="1"/>
    <col min="3" max="3" width="15.625" style="146" customWidth="1"/>
    <col min="4" max="4" width="9" style="146"/>
    <col min="5" max="5" width="11.25" style="146" customWidth="1"/>
    <col min="6" max="6" width="8.25" style="146" customWidth="1"/>
    <col min="7" max="7" width="7.375" style="146" customWidth="1"/>
    <col min="8" max="8" width="7.875" style="147" customWidth="1"/>
    <col min="9" max="9" width="8.125" style="148" customWidth="1"/>
    <col min="10" max="10" width="11.5" style="145" customWidth="1"/>
    <col min="11" max="11" width="10.625" style="147" customWidth="1"/>
    <col min="12" max="12" width="7.875" style="145" customWidth="1"/>
    <col min="13" max="13" width="8.375" style="145" customWidth="1"/>
  </cols>
  <sheetData>
    <row r="1" spans="1:13" ht="20.25">
      <c r="A1" s="269" t="s">
        <v>237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ht="20.25">
      <c r="A2" s="269" t="s">
        <v>236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ht="20.25">
      <c r="A3" s="270" t="s">
        <v>123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ht="20.25">
      <c r="A4" s="184"/>
      <c r="B4" s="184"/>
      <c r="C4" s="185"/>
      <c r="D4" s="185"/>
      <c r="E4" s="185"/>
      <c r="F4" s="185"/>
      <c r="G4" s="185"/>
      <c r="H4" s="197"/>
      <c r="I4" s="198"/>
      <c r="J4" s="184"/>
      <c r="K4" s="197"/>
      <c r="L4" s="184"/>
      <c r="M4" s="79"/>
    </row>
    <row r="5" spans="1:13" ht="29.25" customHeight="1">
      <c r="A5" s="166" t="s">
        <v>112</v>
      </c>
      <c r="B5" s="166" t="s">
        <v>180</v>
      </c>
      <c r="C5" s="166" t="s">
        <v>122</v>
      </c>
      <c r="D5" s="166" t="s">
        <v>121</v>
      </c>
      <c r="E5" s="166" t="s">
        <v>181</v>
      </c>
      <c r="F5" s="166" t="s">
        <v>182</v>
      </c>
      <c r="G5" s="166" t="s">
        <v>104</v>
      </c>
      <c r="H5" s="167" t="s">
        <v>120</v>
      </c>
      <c r="I5" s="167" t="s">
        <v>119</v>
      </c>
      <c r="J5" s="166" t="s">
        <v>118</v>
      </c>
      <c r="K5" s="167" t="s">
        <v>117</v>
      </c>
      <c r="L5" s="168" t="s">
        <v>116</v>
      </c>
      <c r="M5" s="169" t="s">
        <v>115</v>
      </c>
    </row>
    <row r="6" spans="1:13" ht="22.5" customHeight="1">
      <c r="A6" s="130"/>
      <c r="B6" s="142"/>
      <c r="C6" s="140"/>
      <c r="D6" s="81"/>
      <c r="E6" s="81"/>
      <c r="F6" s="81"/>
      <c r="G6" s="81"/>
      <c r="H6" s="131"/>
      <c r="I6" s="132"/>
      <c r="J6" s="141"/>
      <c r="K6" s="137"/>
      <c r="L6" s="80"/>
      <c r="M6" s="134"/>
    </row>
    <row r="7" spans="1:13" ht="22.5" customHeight="1">
      <c r="A7" s="130"/>
      <c r="B7" s="142"/>
      <c r="C7" s="140"/>
      <c r="D7" s="81"/>
      <c r="E7" s="135"/>
      <c r="F7" s="81"/>
      <c r="G7" s="81"/>
      <c r="H7" s="131"/>
      <c r="I7" s="132"/>
      <c r="J7" s="141"/>
      <c r="K7" s="137"/>
      <c r="L7" s="80"/>
      <c r="M7" s="134"/>
    </row>
    <row r="8" spans="1:13" ht="22.5" customHeight="1">
      <c r="A8" s="130"/>
      <c r="B8" s="142"/>
      <c r="C8" s="140"/>
      <c r="D8" s="81"/>
      <c r="E8" s="81"/>
      <c r="F8" s="81"/>
      <c r="G8" s="81"/>
      <c r="H8" s="131"/>
      <c r="I8" s="132"/>
      <c r="J8" s="141"/>
      <c r="K8" s="137"/>
      <c r="L8" s="80"/>
      <c r="M8" s="134"/>
    </row>
    <row r="9" spans="1:13" ht="22.5" customHeight="1">
      <c r="A9" s="130"/>
      <c r="B9" s="142"/>
      <c r="C9" s="140"/>
      <c r="D9" s="81"/>
      <c r="E9" s="81"/>
      <c r="F9" s="81"/>
      <c r="G9" s="81"/>
      <c r="H9" s="131"/>
      <c r="I9" s="132"/>
      <c r="J9" s="141"/>
      <c r="K9" s="137"/>
      <c r="L9" s="80"/>
      <c r="M9" s="134"/>
    </row>
    <row r="10" spans="1:13" ht="22.5" customHeight="1">
      <c r="A10" s="130"/>
      <c r="B10" s="142"/>
      <c r="C10" s="140"/>
      <c r="D10" s="81"/>
      <c r="E10" s="81"/>
      <c r="F10" s="81"/>
      <c r="G10" s="81"/>
      <c r="H10" s="131"/>
      <c r="I10" s="132"/>
      <c r="J10" s="141"/>
      <c r="K10" s="137"/>
      <c r="L10" s="80"/>
      <c r="M10" s="134"/>
    </row>
    <row r="11" spans="1:13" ht="22.5" customHeight="1">
      <c r="A11" s="130"/>
      <c r="B11" s="142"/>
      <c r="C11" s="140"/>
      <c r="D11" s="81"/>
      <c r="E11" s="81"/>
      <c r="F11" s="81"/>
      <c r="G11" s="81"/>
      <c r="H11" s="131"/>
      <c r="I11" s="132"/>
      <c r="J11" s="141"/>
      <c r="K11" s="137"/>
      <c r="L11" s="80"/>
      <c r="M11" s="134"/>
    </row>
    <row r="12" spans="1:13" ht="22.5" customHeight="1">
      <c r="A12" s="130"/>
      <c r="B12" s="142"/>
      <c r="C12" s="143"/>
      <c r="D12" s="81"/>
      <c r="E12" s="135"/>
      <c r="F12" s="81"/>
      <c r="G12" s="81"/>
      <c r="H12" s="131"/>
      <c r="I12" s="132"/>
      <c r="J12" s="141"/>
      <c r="K12" s="137"/>
      <c r="L12" s="80"/>
      <c r="M12" s="134"/>
    </row>
    <row r="13" spans="1:13" ht="22.5" customHeight="1">
      <c r="A13" s="130"/>
      <c r="B13" s="142"/>
      <c r="C13" s="140"/>
      <c r="D13" s="81"/>
      <c r="E13" s="81"/>
      <c r="F13" s="81"/>
      <c r="G13" s="81"/>
      <c r="H13" s="131"/>
      <c r="I13" s="132"/>
      <c r="J13" s="141"/>
      <c r="K13" s="137"/>
      <c r="L13" s="80"/>
      <c r="M13" s="134"/>
    </row>
    <row r="14" spans="1:13" ht="22.5" customHeight="1">
      <c r="A14" s="130"/>
      <c r="B14" s="142"/>
      <c r="C14" s="140"/>
      <c r="D14" s="81"/>
      <c r="E14" s="81"/>
      <c r="F14" s="81"/>
      <c r="G14" s="81"/>
      <c r="H14" s="131"/>
      <c r="I14" s="132"/>
      <c r="J14" s="141"/>
      <c r="K14" s="137"/>
      <c r="L14" s="80"/>
      <c r="M14" s="134"/>
    </row>
    <row r="15" spans="1:13" ht="22.5" customHeight="1">
      <c r="A15" s="130"/>
      <c r="B15" s="142"/>
      <c r="C15" s="144"/>
      <c r="D15" s="81"/>
      <c r="E15" s="81"/>
      <c r="F15" s="81"/>
      <c r="G15" s="81"/>
      <c r="H15" s="131"/>
      <c r="I15" s="132"/>
      <c r="J15" s="141"/>
      <c r="K15" s="137"/>
      <c r="L15" s="80"/>
      <c r="M15" s="134"/>
    </row>
    <row r="16" spans="1:13" ht="22.5" customHeight="1">
      <c r="A16" s="130"/>
      <c r="B16" s="142"/>
      <c r="C16" s="140"/>
      <c r="D16" s="81"/>
      <c r="E16" s="81"/>
      <c r="F16" s="81"/>
      <c r="G16" s="81"/>
      <c r="H16" s="131"/>
      <c r="I16" s="132"/>
      <c r="J16" s="141"/>
      <c r="K16" s="137"/>
      <c r="L16" s="80"/>
      <c r="M16" s="134"/>
    </row>
    <row r="17" spans="1:13" ht="22.5" customHeight="1">
      <c r="A17" s="130"/>
      <c r="B17" s="142"/>
      <c r="C17" s="140"/>
      <c r="D17" s="81"/>
      <c r="E17" s="135"/>
      <c r="F17" s="81"/>
      <c r="G17" s="81"/>
      <c r="H17" s="131"/>
      <c r="I17" s="132"/>
      <c r="J17" s="141"/>
      <c r="K17" s="137"/>
      <c r="L17" s="80"/>
      <c r="M17" s="134"/>
    </row>
    <row r="18" spans="1:13" ht="22.5" customHeight="1">
      <c r="A18" s="130"/>
      <c r="B18" s="142"/>
      <c r="C18" s="140"/>
      <c r="D18" s="81"/>
      <c r="E18" s="81"/>
      <c r="F18" s="81"/>
      <c r="G18" s="81"/>
      <c r="H18" s="131"/>
      <c r="I18" s="132"/>
      <c r="J18" s="141"/>
      <c r="K18" s="137"/>
      <c r="L18" s="80"/>
      <c r="M18" s="134"/>
    </row>
    <row r="19" spans="1:13" ht="22.5" customHeight="1">
      <c r="A19" s="130"/>
      <c r="B19" s="142"/>
      <c r="C19" s="140"/>
      <c r="D19" s="81"/>
      <c r="E19" s="81"/>
      <c r="F19" s="81"/>
      <c r="G19" s="81"/>
      <c r="H19" s="131"/>
      <c r="I19" s="132"/>
      <c r="J19" s="141"/>
      <c r="K19" s="137"/>
      <c r="L19" s="80"/>
      <c r="M19" s="134"/>
    </row>
    <row r="20" spans="1:13" ht="22.5" customHeight="1">
      <c r="A20" s="130"/>
      <c r="B20" s="80"/>
      <c r="C20" s="157"/>
      <c r="D20" s="81"/>
      <c r="E20" s="81"/>
      <c r="F20" s="81"/>
      <c r="G20" s="81"/>
      <c r="H20" s="131"/>
      <c r="I20" s="138"/>
      <c r="J20" s="134"/>
      <c r="K20" s="139"/>
      <c r="L20" s="80"/>
      <c r="M20" s="134"/>
    </row>
    <row r="21" spans="1:13" ht="22.5" customHeight="1">
      <c r="A21" s="130"/>
      <c r="B21" s="80"/>
      <c r="C21" s="157"/>
      <c r="D21" s="81"/>
      <c r="E21" s="81"/>
      <c r="F21" s="81"/>
      <c r="G21" s="81"/>
      <c r="H21" s="131"/>
      <c r="I21" s="138"/>
      <c r="J21" s="134"/>
      <c r="K21" s="139"/>
      <c r="L21" s="80"/>
      <c r="M21" s="134"/>
    </row>
    <row r="22" spans="1:13" ht="22.5" customHeight="1">
      <c r="A22" s="130"/>
      <c r="B22" s="80"/>
      <c r="C22" s="157"/>
      <c r="D22" s="81"/>
      <c r="E22" s="81"/>
      <c r="F22" s="81"/>
      <c r="G22" s="81"/>
      <c r="H22" s="131"/>
      <c r="I22" s="138"/>
      <c r="J22" s="134"/>
      <c r="K22" s="139"/>
      <c r="L22" s="80"/>
      <c r="M22" s="134"/>
    </row>
    <row r="23" spans="1:13" ht="22.5" customHeight="1">
      <c r="A23" s="130"/>
      <c r="B23" s="80"/>
      <c r="C23" s="157"/>
      <c r="D23" s="81"/>
      <c r="E23" s="81"/>
      <c r="F23" s="81"/>
      <c r="G23" s="81"/>
      <c r="H23" s="131"/>
      <c r="I23" s="138"/>
      <c r="J23" s="134"/>
      <c r="K23" s="139"/>
      <c r="L23" s="80"/>
      <c r="M23" s="134"/>
    </row>
    <row r="24" spans="1:13" ht="22.5" customHeight="1">
      <c r="A24" s="130"/>
      <c r="B24" s="80"/>
      <c r="C24" s="157"/>
      <c r="D24" s="81"/>
      <c r="E24" s="81"/>
      <c r="F24" s="81"/>
      <c r="G24" s="81"/>
      <c r="H24" s="131"/>
      <c r="I24" s="138"/>
      <c r="J24" s="134"/>
      <c r="K24" s="139"/>
      <c r="L24" s="80"/>
      <c r="M24" s="134"/>
    </row>
    <row r="25" spans="1:13" ht="22.5" customHeight="1">
      <c r="A25" s="130"/>
      <c r="B25" s="80"/>
      <c r="C25" s="157"/>
      <c r="D25" s="81"/>
      <c r="E25" s="81"/>
      <c r="F25" s="81"/>
      <c r="G25" s="81"/>
      <c r="H25" s="131"/>
      <c r="I25" s="138"/>
      <c r="J25" s="134"/>
      <c r="K25" s="139"/>
      <c r="L25" s="80"/>
      <c r="M25" s="134"/>
    </row>
    <row r="26" spans="1:13" ht="22.5" customHeight="1">
      <c r="A26" s="130"/>
      <c r="B26" s="80"/>
      <c r="C26" s="157"/>
      <c r="D26" s="81"/>
      <c r="E26" s="81"/>
      <c r="F26" s="81"/>
      <c r="G26" s="81"/>
      <c r="H26" s="131"/>
      <c r="I26" s="138"/>
      <c r="J26" s="134"/>
      <c r="K26" s="139"/>
      <c r="L26" s="80"/>
      <c r="M26" s="134"/>
    </row>
    <row r="27" spans="1:13" ht="22.5" customHeight="1">
      <c r="A27" s="130"/>
      <c r="B27" s="80"/>
      <c r="C27" s="157"/>
      <c r="D27" s="81"/>
      <c r="E27" s="81"/>
      <c r="F27" s="81"/>
      <c r="G27" s="81"/>
      <c r="H27" s="131"/>
      <c r="I27" s="138"/>
      <c r="J27" s="134"/>
      <c r="K27" s="139"/>
      <c r="L27" s="80"/>
      <c r="M27" s="134"/>
    </row>
    <row r="28" spans="1:13" ht="22.5" customHeight="1">
      <c r="A28" s="130"/>
      <c r="B28" s="80"/>
      <c r="C28" s="157"/>
      <c r="D28" s="81"/>
      <c r="E28" s="81"/>
      <c r="F28" s="81"/>
      <c r="G28" s="81"/>
      <c r="H28" s="131"/>
      <c r="I28" s="138"/>
      <c r="J28" s="134"/>
      <c r="K28" s="139"/>
      <c r="L28" s="80"/>
      <c r="M28" s="134"/>
    </row>
    <row r="29" spans="1:13" ht="22.5" customHeight="1">
      <c r="A29" s="130"/>
      <c r="B29" s="80"/>
      <c r="C29" s="157"/>
      <c r="D29" s="81"/>
      <c r="E29" s="81"/>
      <c r="F29" s="81"/>
      <c r="G29" s="81"/>
      <c r="H29" s="131"/>
      <c r="I29" s="138"/>
      <c r="J29" s="134"/>
      <c r="K29" s="131"/>
      <c r="L29" s="80"/>
      <c r="M29" s="134"/>
    </row>
    <row r="30" spans="1:13" ht="22.5" customHeight="1">
      <c r="A30" s="130"/>
      <c r="B30" s="80"/>
      <c r="C30" s="157"/>
      <c r="D30" s="81"/>
      <c r="E30" s="81"/>
      <c r="F30" s="81"/>
      <c r="G30" s="81"/>
      <c r="H30" s="131"/>
      <c r="I30" s="138"/>
      <c r="J30" s="134"/>
      <c r="K30" s="131"/>
      <c r="L30" s="80"/>
      <c r="M30" s="134"/>
    </row>
    <row r="31" spans="1:13" ht="22.5" customHeight="1">
      <c r="A31" s="130"/>
      <c r="B31" s="80"/>
      <c r="C31" s="157"/>
      <c r="D31" s="81"/>
      <c r="E31" s="81"/>
      <c r="F31" s="81"/>
      <c r="G31" s="81"/>
      <c r="H31" s="131"/>
      <c r="I31" s="138"/>
      <c r="J31" s="134"/>
      <c r="K31" s="131"/>
      <c r="L31" s="80"/>
      <c r="M31" s="134"/>
    </row>
    <row r="32" spans="1:13" ht="22.5" customHeight="1">
      <c r="A32" s="130"/>
      <c r="B32" s="80"/>
      <c r="C32" s="157"/>
      <c r="D32" s="81"/>
      <c r="E32" s="81"/>
      <c r="F32" s="81"/>
      <c r="G32" s="81"/>
      <c r="H32" s="131"/>
      <c r="I32" s="138"/>
      <c r="J32" s="134"/>
      <c r="K32" s="131"/>
      <c r="L32" s="80"/>
      <c r="M32" s="134"/>
    </row>
    <row r="33" spans="1:13" ht="22.5" customHeight="1">
      <c r="A33" s="130"/>
      <c r="B33" s="80"/>
      <c r="C33" s="157"/>
      <c r="D33" s="81"/>
      <c r="E33" s="81"/>
      <c r="F33" s="81"/>
      <c r="G33" s="81"/>
      <c r="H33" s="131"/>
      <c r="I33" s="138"/>
      <c r="J33" s="134"/>
      <c r="K33" s="131"/>
      <c r="L33" s="80"/>
      <c r="M33" s="134"/>
    </row>
    <row r="34" spans="1:13" ht="22.5" customHeight="1">
      <c r="A34" s="130"/>
      <c r="B34" s="80"/>
      <c r="C34" s="157"/>
      <c r="D34" s="81"/>
      <c r="E34" s="81"/>
      <c r="F34" s="81"/>
      <c r="G34" s="81"/>
      <c r="H34" s="131"/>
      <c r="I34" s="138"/>
      <c r="J34" s="134"/>
      <c r="K34" s="131"/>
      <c r="L34" s="80"/>
      <c r="M34" s="134"/>
    </row>
    <row r="35" spans="1:13" ht="22.5" customHeight="1">
      <c r="A35" s="130"/>
      <c r="B35" s="80"/>
      <c r="C35" s="157"/>
      <c r="D35" s="81"/>
      <c r="E35" s="81"/>
      <c r="F35" s="81"/>
      <c r="G35" s="81"/>
      <c r="H35" s="131"/>
      <c r="I35" s="138"/>
      <c r="J35" s="134"/>
      <c r="K35" s="131"/>
      <c r="L35" s="80"/>
      <c r="M35" s="134"/>
    </row>
    <row r="36" spans="1:13" ht="22.5" customHeight="1">
      <c r="A36" s="146"/>
      <c r="B36" s="146"/>
      <c r="F36" s="147"/>
      <c r="G36" s="148"/>
    </row>
    <row r="37" spans="1:13" ht="22.5" customHeight="1">
      <c r="A37" s="190" t="s">
        <v>202</v>
      </c>
      <c r="B37" s="184"/>
      <c r="C37" s="185"/>
      <c r="D37" s="185"/>
      <c r="E37" s="186"/>
      <c r="F37" s="145"/>
      <c r="G37" s="147"/>
      <c r="H37" s="145"/>
      <c r="I37" s="147"/>
    </row>
    <row r="38" spans="1:13" ht="20.25">
      <c r="A38" s="190"/>
      <c r="B38" s="187" t="s">
        <v>193</v>
      </c>
      <c r="C38" s="188"/>
      <c r="D38" s="188"/>
      <c r="E38" s="189"/>
      <c r="F38" s="145"/>
      <c r="G38" s="147"/>
      <c r="H38" s="145"/>
      <c r="I38" s="147"/>
    </row>
    <row r="39" spans="1:13" ht="20.25">
      <c r="A39" s="190"/>
      <c r="B39" s="184" t="s">
        <v>194</v>
      </c>
      <c r="C39" s="185"/>
      <c r="D39" s="185"/>
      <c r="E39" s="186"/>
      <c r="F39" s="186"/>
      <c r="G39" s="147"/>
      <c r="H39" s="186"/>
      <c r="I39" s="147"/>
    </row>
    <row r="40" spans="1:13">
      <c r="A40" s="193"/>
      <c r="B40" s="186"/>
      <c r="C40" s="194"/>
      <c r="D40" s="186"/>
      <c r="E40" s="195"/>
      <c r="G40" s="145"/>
      <c r="H40" s="145"/>
      <c r="I40" s="147"/>
    </row>
  </sheetData>
  <mergeCells count="3">
    <mergeCell ref="A1:M1"/>
    <mergeCell ref="A2:M2"/>
    <mergeCell ref="A3:M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G31" sqref="G31"/>
    </sheetView>
  </sheetViews>
  <sheetFormatPr defaultColWidth="16.25" defaultRowHeight="23.25"/>
  <cols>
    <col min="1" max="1" width="4" style="79" customWidth="1"/>
    <col min="2" max="2" width="43.5" style="79" customWidth="1"/>
    <col min="3" max="3" width="12.5" style="110" customWidth="1"/>
    <col min="4" max="4" width="33.625" style="79" customWidth="1"/>
    <col min="5" max="5" width="9.625" style="79" customWidth="1"/>
    <col min="6" max="6" width="9.125" style="79" customWidth="1"/>
    <col min="7" max="7" width="11.875" style="79" customWidth="1"/>
    <col min="8" max="8" width="5.5" style="79" customWidth="1"/>
    <col min="9" max="9" width="6.375" style="79" customWidth="1"/>
    <col min="10" max="16384" width="16.25" style="82"/>
  </cols>
  <sheetData>
    <row r="1" spans="1:9" ht="28.5" customHeight="1">
      <c r="A1" s="278" t="s">
        <v>125</v>
      </c>
      <c r="B1" s="278"/>
      <c r="C1" s="278"/>
      <c r="D1" s="278"/>
      <c r="E1" s="278"/>
      <c r="F1" s="278"/>
      <c r="G1" s="278"/>
      <c r="H1" s="278"/>
      <c r="I1" s="278"/>
    </row>
    <row r="2" spans="1:9" ht="28.5" customHeight="1">
      <c r="A2" s="278" t="s">
        <v>185</v>
      </c>
      <c r="B2" s="278"/>
      <c r="C2" s="278"/>
      <c r="D2" s="278"/>
      <c r="E2" s="278"/>
      <c r="F2" s="278"/>
      <c r="G2" s="278"/>
      <c r="H2" s="278"/>
      <c r="I2" s="278"/>
    </row>
    <row r="3" spans="1:9" ht="17.25" customHeight="1">
      <c r="A3" s="112"/>
      <c r="B3" s="112"/>
      <c r="C3" s="112"/>
      <c r="D3" s="112"/>
      <c r="E3" s="113"/>
      <c r="F3" s="113"/>
      <c r="G3" s="113"/>
      <c r="H3" s="113"/>
      <c r="I3" s="113"/>
    </row>
    <row r="4" spans="1:9" ht="25.5" customHeight="1">
      <c r="A4" s="279" t="s">
        <v>112</v>
      </c>
      <c r="B4" s="271" t="s">
        <v>126</v>
      </c>
      <c r="C4" s="281" t="s">
        <v>127</v>
      </c>
      <c r="D4" s="271" t="s">
        <v>128</v>
      </c>
      <c r="E4" s="272" t="s">
        <v>129</v>
      </c>
      <c r="F4" s="274" t="s">
        <v>124</v>
      </c>
      <c r="G4" s="114" t="s">
        <v>130</v>
      </c>
      <c r="H4" s="276" t="s">
        <v>131</v>
      </c>
      <c r="I4" s="276" t="s">
        <v>115</v>
      </c>
    </row>
    <row r="5" spans="1:9" ht="25.5" customHeight="1">
      <c r="A5" s="280"/>
      <c r="B5" s="272"/>
      <c r="C5" s="282"/>
      <c r="D5" s="272"/>
      <c r="E5" s="273"/>
      <c r="F5" s="275"/>
      <c r="G5" s="115" t="s">
        <v>132</v>
      </c>
      <c r="H5" s="277"/>
      <c r="I5" s="277"/>
    </row>
    <row r="6" spans="1:9" s="83" customFormat="1" ht="111" customHeight="1">
      <c r="A6" s="85">
        <v>1</v>
      </c>
      <c r="B6" s="86" t="s">
        <v>133</v>
      </c>
      <c r="C6" s="87" t="s">
        <v>134</v>
      </c>
      <c r="D6" s="88" t="s">
        <v>135</v>
      </c>
      <c r="E6" s="85"/>
      <c r="F6" s="122" t="s">
        <v>136</v>
      </c>
      <c r="G6" s="116" t="s">
        <v>137</v>
      </c>
      <c r="H6" s="85">
        <v>2</v>
      </c>
      <c r="I6" s="87"/>
    </row>
    <row r="7" spans="1:9" ht="40.5">
      <c r="A7" s="89">
        <v>2</v>
      </c>
      <c r="B7" s="90" t="s">
        <v>138</v>
      </c>
      <c r="C7" s="91" t="s">
        <v>134</v>
      </c>
      <c r="D7" s="90" t="s">
        <v>139</v>
      </c>
      <c r="E7" s="89"/>
      <c r="F7" s="123" t="s">
        <v>136</v>
      </c>
      <c r="G7" s="117" t="s">
        <v>137</v>
      </c>
      <c r="H7" s="89">
        <v>2</v>
      </c>
      <c r="I7" s="91"/>
    </row>
    <row r="8" spans="1:9" ht="40.5">
      <c r="A8" s="92"/>
      <c r="B8" s="93"/>
      <c r="C8" s="94"/>
      <c r="D8" s="93" t="s">
        <v>140</v>
      </c>
      <c r="E8" s="92"/>
      <c r="F8" s="124"/>
      <c r="G8" s="118"/>
      <c r="H8" s="92"/>
      <c r="I8" s="94"/>
    </row>
    <row r="9" spans="1:9" ht="40.5">
      <c r="A9" s="95">
        <v>3</v>
      </c>
      <c r="B9" s="96" t="s">
        <v>141</v>
      </c>
      <c r="C9" s="97" t="s">
        <v>142</v>
      </c>
      <c r="D9" s="95" t="s">
        <v>143</v>
      </c>
      <c r="E9" s="95" t="s">
        <v>144</v>
      </c>
      <c r="F9" s="125" t="s">
        <v>145</v>
      </c>
      <c r="G9" s="119" t="s">
        <v>146</v>
      </c>
      <c r="H9" s="95">
        <v>2</v>
      </c>
      <c r="I9" s="97"/>
    </row>
    <row r="10" spans="1:9" ht="40.5">
      <c r="A10" s="95">
        <v>4</v>
      </c>
      <c r="B10" s="96" t="s">
        <v>147</v>
      </c>
      <c r="C10" s="97" t="s">
        <v>142</v>
      </c>
      <c r="D10" s="99" t="s">
        <v>148</v>
      </c>
      <c r="E10" s="100" t="s">
        <v>149</v>
      </c>
      <c r="F10" s="125" t="s">
        <v>150</v>
      </c>
      <c r="G10" s="119" t="s">
        <v>137</v>
      </c>
      <c r="H10" s="95">
        <v>2</v>
      </c>
      <c r="I10" s="97"/>
    </row>
    <row r="11" spans="1:9" ht="40.5">
      <c r="A11" s="95">
        <v>5</v>
      </c>
      <c r="B11" s="96" t="s">
        <v>151</v>
      </c>
      <c r="C11" s="97" t="s">
        <v>152</v>
      </c>
      <c r="D11" s="99" t="s">
        <v>144</v>
      </c>
      <c r="E11" s="95" t="s">
        <v>144</v>
      </c>
      <c r="F11" s="125" t="s">
        <v>136</v>
      </c>
      <c r="G11" s="119" t="s">
        <v>137</v>
      </c>
      <c r="H11" s="95">
        <v>3</v>
      </c>
      <c r="I11" s="97"/>
    </row>
    <row r="12" spans="1:9" ht="40.5">
      <c r="A12" s="89">
        <v>6</v>
      </c>
      <c r="B12" s="90" t="s">
        <v>153</v>
      </c>
      <c r="C12" s="89" t="s">
        <v>154</v>
      </c>
      <c r="D12" s="101" t="s">
        <v>155</v>
      </c>
      <c r="E12" s="89" t="s">
        <v>156</v>
      </c>
      <c r="F12" s="123" t="s">
        <v>136</v>
      </c>
      <c r="G12" s="117" t="s">
        <v>157</v>
      </c>
      <c r="H12" s="89">
        <v>3</v>
      </c>
      <c r="I12" s="91"/>
    </row>
    <row r="13" spans="1:9" ht="40.5">
      <c r="A13" s="102"/>
      <c r="B13" s="103"/>
      <c r="C13" s="102"/>
      <c r="D13" s="104" t="s">
        <v>158</v>
      </c>
      <c r="E13" s="102"/>
      <c r="F13" s="126"/>
      <c r="G13" s="120"/>
      <c r="H13" s="102"/>
      <c r="I13" s="105"/>
    </row>
    <row r="14" spans="1:9">
      <c r="A14" s="92"/>
      <c r="B14" s="93"/>
      <c r="C14" s="92"/>
      <c r="D14" s="106" t="s">
        <v>159</v>
      </c>
      <c r="E14" s="92"/>
      <c r="F14" s="124"/>
      <c r="G14" s="118"/>
      <c r="H14" s="92"/>
      <c r="I14" s="94"/>
    </row>
    <row r="15" spans="1:9">
      <c r="A15" s="107"/>
      <c r="B15" s="108"/>
      <c r="C15" s="107"/>
      <c r="D15" s="127"/>
      <c r="E15" s="107"/>
      <c r="F15" s="128"/>
      <c r="G15" s="121"/>
      <c r="H15" s="107"/>
      <c r="I15" s="109"/>
    </row>
    <row r="16" spans="1:9" ht="31.5" customHeight="1">
      <c r="A16" s="89">
        <v>7</v>
      </c>
      <c r="B16" s="129" t="s">
        <v>160</v>
      </c>
      <c r="C16" s="89" t="s">
        <v>154</v>
      </c>
      <c r="D16" s="101" t="s">
        <v>161</v>
      </c>
      <c r="E16" s="89" t="s">
        <v>0</v>
      </c>
      <c r="F16" s="123" t="s">
        <v>0</v>
      </c>
      <c r="G16" s="117" t="s">
        <v>162</v>
      </c>
      <c r="H16" s="89">
        <v>3</v>
      </c>
      <c r="I16" s="89"/>
    </row>
    <row r="17" spans="1:9">
      <c r="A17" s="102"/>
      <c r="B17" s="103"/>
      <c r="C17" s="102"/>
      <c r="D17" s="104" t="s">
        <v>163</v>
      </c>
      <c r="E17" s="102"/>
      <c r="F17" s="126"/>
      <c r="G17" s="120" t="s">
        <v>164</v>
      </c>
      <c r="H17" s="102"/>
      <c r="I17" s="102"/>
    </row>
    <row r="18" spans="1:9" ht="40.5">
      <c r="A18" s="92"/>
      <c r="B18" s="93"/>
      <c r="C18" s="92"/>
      <c r="D18" s="106" t="s">
        <v>165</v>
      </c>
      <c r="E18" s="92"/>
      <c r="F18" s="124"/>
      <c r="G18" s="118"/>
      <c r="H18" s="92"/>
      <c r="I18" s="92"/>
    </row>
    <row r="19" spans="1:9" ht="40.5">
      <c r="A19" s="95">
        <v>8</v>
      </c>
      <c r="B19" s="96" t="s">
        <v>166</v>
      </c>
      <c r="C19" s="95" t="s">
        <v>154</v>
      </c>
      <c r="D19" s="95" t="s">
        <v>143</v>
      </c>
      <c r="E19" s="100" t="s">
        <v>149</v>
      </c>
      <c r="F19" s="125" t="s">
        <v>150</v>
      </c>
      <c r="G19" s="119" t="s">
        <v>167</v>
      </c>
      <c r="H19" s="95">
        <v>3</v>
      </c>
      <c r="I19" s="96"/>
    </row>
    <row r="20" spans="1:9" ht="37.5">
      <c r="A20" s="95">
        <v>9</v>
      </c>
      <c r="B20" s="96" t="s">
        <v>168</v>
      </c>
      <c r="C20" s="95" t="s">
        <v>169</v>
      </c>
      <c r="D20" s="98" t="s">
        <v>170</v>
      </c>
      <c r="E20" s="100" t="s">
        <v>149</v>
      </c>
      <c r="F20" s="125" t="s">
        <v>150</v>
      </c>
      <c r="G20" s="119" t="s">
        <v>167</v>
      </c>
      <c r="H20" s="97" t="s">
        <v>171</v>
      </c>
      <c r="I20" s="95"/>
    </row>
    <row r="21" spans="1:9" ht="40.5">
      <c r="A21" s="95">
        <v>10</v>
      </c>
      <c r="B21" s="96" t="s">
        <v>172</v>
      </c>
      <c r="C21" s="95" t="s">
        <v>169</v>
      </c>
      <c r="D21" s="95" t="s">
        <v>173</v>
      </c>
      <c r="E21" s="100" t="s">
        <v>149</v>
      </c>
      <c r="F21" s="125" t="s">
        <v>150</v>
      </c>
      <c r="G21" s="119" t="s">
        <v>167</v>
      </c>
      <c r="H21" s="97" t="s">
        <v>171</v>
      </c>
      <c r="I21" s="95"/>
    </row>
    <row r="22" spans="1:9" ht="37.5">
      <c r="A22" s="95">
        <v>11</v>
      </c>
      <c r="B22" s="96" t="s">
        <v>174</v>
      </c>
      <c r="C22" s="95" t="s">
        <v>169</v>
      </c>
      <c r="D22" s="95" t="s">
        <v>143</v>
      </c>
      <c r="E22" s="100" t="s">
        <v>149</v>
      </c>
      <c r="F22" s="125" t="s">
        <v>150</v>
      </c>
      <c r="G22" s="119" t="s">
        <v>167</v>
      </c>
      <c r="H22" s="97" t="s">
        <v>171</v>
      </c>
      <c r="I22" s="95"/>
    </row>
    <row r="23" spans="1:9" ht="37.5">
      <c r="A23" s="95">
        <v>12</v>
      </c>
      <c r="B23" s="96" t="s">
        <v>175</v>
      </c>
      <c r="C23" s="95" t="s">
        <v>169</v>
      </c>
      <c r="D23" s="95" t="s">
        <v>176</v>
      </c>
      <c r="E23" s="95" t="s">
        <v>0</v>
      </c>
      <c r="F23" s="125" t="s">
        <v>0</v>
      </c>
      <c r="G23" s="119" t="s">
        <v>167</v>
      </c>
      <c r="H23" s="97" t="s">
        <v>171</v>
      </c>
      <c r="I23" s="95"/>
    </row>
    <row r="24" spans="1:9" ht="34.5" customHeight="1">
      <c r="A24" s="95">
        <v>13</v>
      </c>
      <c r="B24" s="96" t="s">
        <v>177</v>
      </c>
      <c r="C24" s="95" t="s">
        <v>169</v>
      </c>
      <c r="D24" s="95" t="s">
        <v>178</v>
      </c>
      <c r="E24" s="100" t="s">
        <v>179</v>
      </c>
      <c r="F24" s="125" t="s">
        <v>145</v>
      </c>
      <c r="G24" s="119" t="s">
        <v>146</v>
      </c>
      <c r="H24" s="97" t="s">
        <v>171</v>
      </c>
      <c r="I24" s="95"/>
    </row>
    <row r="25" spans="1:9">
      <c r="A25" s="107"/>
      <c r="B25" s="108"/>
      <c r="C25" s="107"/>
      <c r="D25" s="107"/>
      <c r="E25" s="107"/>
      <c r="F25" s="107"/>
      <c r="G25" s="121"/>
      <c r="H25" s="109"/>
      <c r="I25" s="107"/>
    </row>
    <row r="26" spans="1:9">
      <c r="G26" s="111"/>
    </row>
    <row r="27" spans="1:9">
      <c r="E27" s="79" t="s">
        <v>187</v>
      </c>
      <c r="H27"/>
    </row>
    <row r="28" spans="1:9">
      <c r="E28" s="79" t="s">
        <v>186</v>
      </c>
      <c r="H28"/>
    </row>
    <row r="29" spans="1:9">
      <c r="E29" s="79" t="s">
        <v>188</v>
      </c>
      <c r="H29"/>
    </row>
    <row r="30" spans="1:9">
      <c r="E30" s="79" t="s">
        <v>190</v>
      </c>
      <c r="H30"/>
    </row>
    <row r="31" spans="1:9">
      <c r="F31" s="79" t="s">
        <v>189</v>
      </c>
    </row>
  </sheetData>
  <mergeCells count="10">
    <mergeCell ref="D4:D5"/>
    <mergeCell ref="E4:E5"/>
    <mergeCell ref="F4:F5"/>
    <mergeCell ref="H4:H5"/>
    <mergeCell ref="I4:I5"/>
    <mergeCell ref="A1:I1"/>
    <mergeCell ref="A2:I2"/>
    <mergeCell ref="A4:A5"/>
    <mergeCell ref="B4:B5"/>
    <mergeCell ref="C4:C5"/>
  </mergeCells>
  <pageMargins left="0" right="0" top="0.15748031496062992" bottom="0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กลุ่มเป้าหมาย</vt:lpstr>
      <vt:lpstr>กลุ่มเป้าหมายหนองคาย</vt:lpstr>
      <vt:lpstr>กลุ่มออมทรัพย์ฯ</vt:lpstr>
      <vt:lpstr>กข.คจ.</vt:lpstr>
      <vt:lpstr>รายชื่อฯ ออมทรัพยฯ</vt:lpstr>
      <vt:lpstr>รายชื่อฯ กข.คจ.</vt:lpstr>
      <vt:lpstr>แผนปฏิบัติการขับเคลื่อน</vt:lpstr>
      <vt:lpstr>แผนปฏิบัติการขับเคลื่อน!Print_Titles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2020-04-24T06:01:11Z</cp:lastPrinted>
  <dcterms:created xsi:type="dcterms:W3CDTF">2014-09-15T01:40:00Z</dcterms:created>
  <dcterms:modified xsi:type="dcterms:W3CDTF">2020-04-27T07:07:56Z</dcterms:modified>
</cp:coreProperties>
</file>